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charts/chart8.xml" ContentType="application/vnd.openxmlformats-officedocument.drawingml.chart+xml"/>
  <Override PartName="/xl/drawings/drawing15.xml" ContentType="application/vnd.openxmlformats-officedocument.drawingml.chartshapes+xml"/>
  <Override PartName="/xl/charts/chart9.xml" ContentType="application/vnd.openxmlformats-officedocument.drawingml.chart+xml"/>
  <Override PartName="/xl/drawings/drawing16.xml" ContentType="application/vnd.openxmlformats-officedocument.drawingml.chartshapes+xml"/>
  <Override PartName="/xl/charts/chart10.xml" ContentType="application/vnd.openxmlformats-officedocument.drawingml.chart+xml"/>
  <Override PartName="/xl/drawings/drawing17.xml" ContentType="application/vnd.openxmlformats-officedocument.drawingml.chartshapes+xml"/>
  <Override PartName="/xl/charts/chart11.xml" ContentType="application/vnd.openxmlformats-officedocument.drawingml.chart+xml"/>
  <Override PartName="/xl/drawings/drawing18.xml" ContentType="application/vnd.openxmlformats-officedocument.drawingml.chartsha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LITTAR1FS1.bkr.mbakercorp.com\littlerock\Projects\ARDOT_181772_101115_ElevenPointStreamRestoration\Design\CIVIL\Drawings\REF\"/>
    </mc:Choice>
  </mc:AlternateContent>
  <xr:revisionPtr revIDLastSave="0" documentId="8_{B7789AF9-9395-46C9-B4CF-A1D0B33C6A7A}" xr6:coauthVersionLast="47" xr6:coauthVersionMax="47" xr10:uidLastSave="{00000000-0000-0000-0000-000000000000}"/>
  <bookViews>
    <workbookView xWindow="22932" yWindow="492" windowWidth="23256" windowHeight="12576" activeTab="5" xr2:uid="{E84ECB0D-898C-4A99-9793-B514711DA605}"/>
  </bookViews>
  <sheets>
    <sheet name="Section X" sheetId="1" r:id="rId1"/>
    <sheet name="Section 1" sheetId="2" r:id="rId2"/>
    <sheet name="Section 2" sheetId="3" r:id="rId3"/>
    <sheet name="Section 3" sheetId="4" r:id="rId4"/>
    <sheet name="Section 4" sheetId="5" r:id="rId5"/>
    <sheet name="Section 5" sheetId="6" r:id="rId6"/>
    <sheet name="Sheet1" sheetId="7" r:id="rId7"/>
  </sheets>
  <externalReferences>
    <externalReference r:id="rId8"/>
  </externalReferences>
  <definedNames>
    <definedName name="_xlnm.Print_Area" localSheetId="6">Sheet1!$A$1:$V$124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8" i="6" l="1"/>
  <c r="L28" i="6"/>
  <c r="I30" i="6"/>
  <c r="L29" i="5"/>
  <c r="L30" i="5"/>
  <c r="L31" i="5"/>
  <c r="O29" i="5"/>
  <c r="O31" i="5"/>
  <c r="H28" i="4"/>
  <c r="L35" i="4"/>
  <c r="L31" i="4" s="1"/>
  <c r="H31" i="4"/>
  <c r="K31" i="4"/>
  <c r="K28" i="4"/>
  <c r="H29" i="4"/>
  <c r="K29" i="4"/>
  <c r="H37" i="2"/>
  <c r="E37" i="2"/>
  <c r="H38" i="2"/>
  <c r="E38" i="2"/>
  <c r="E39" i="2"/>
  <c r="H40" i="2"/>
  <c r="E40" i="2"/>
  <c r="G28" i="3"/>
  <c r="D28" i="3"/>
  <c r="L39" i="5"/>
  <c r="L40" i="5" s="1"/>
  <c r="L41" i="5" s="1"/>
  <c r="L42" i="5" s="1"/>
  <c r="L43" i="5" s="1"/>
  <c r="L44" i="5" s="1"/>
  <c r="K39" i="5"/>
  <c r="K40" i="5" s="1"/>
  <c r="K41" i="5" s="1"/>
  <c r="K42" i="5" s="1"/>
  <c r="K43" i="5" s="1"/>
  <c r="K44" i="5" s="1"/>
  <c r="H29" i="2"/>
  <c r="H30" i="2" s="1"/>
  <c r="H31" i="2" s="1"/>
  <c r="H32" i="2" s="1"/>
  <c r="H33" i="2" s="1"/>
  <c r="H34" i="2" s="1"/>
  <c r="G29" i="2"/>
  <c r="G30" i="2" s="1"/>
  <c r="G31" i="2" s="1"/>
  <c r="G32" i="2" s="1"/>
  <c r="G34" i="2" s="1"/>
  <c r="S24" i="2"/>
  <c r="L24" i="2"/>
  <c r="M24" i="2"/>
  <c r="O24" i="2"/>
  <c r="P24" i="2"/>
  <c r="R24" i="2"/>
  <c r="S26" i="2"/>
  <c r="S27" i="3"/>
  <c r="X29" i="3"/>
  <c r="O27" i="3"/>
  <c r="P27" i="3"/>
  <c r="R27" i="3"/>
  <c r="V27" i="3"/>
  <c r="T25" i="4"/>
  <c r="Q25" i="4"/>
  <c r="S24" i="6"/>
  <c r="O24" i="6"/>
  <c r="P25" i="6"/>
  <c r="K24" i="6"/>
  <c r="L24" i="6"/>
  <c r="M24" i="6"/>
  <c r="Q24" i="6"/>
  <c r="R26" i="6"/>
  <c r="R26" i="5"/>
  <c r="P26" i="5"/>
  <c r="N26" i="5"/>
  <c r="L26" i="5"/>
  <c r="K26" i="5"/>
  <c r="T26" i="5" s="1"/>
  <c r="O25" i="4"/>
  <c r="S27" i="4"/>
  <c r="P26" i="4"/>
  <c r="N25" i="4"/>
  <c r="L25" i="4"/>
  <c r="K25" i="4"/>
  <c r="T29" i="3"/>
  <c r="N29" i="2"/>
  <c r="P29" i="2" s="1"/>
  <c r="O29" i="2"/>
  <c r="M29" i="2"/>
  <c r="L29" i="2"/>
  <c r="K29" i="2"/>
  <c r="J29" i="2"/>
  <c r="L32" i="4" l="1"/>
  <c r="L33" i="4"/>
  <c r="L34" i="4"/>
  <c r="L29" i="4"/>
  <c r="L30" i="4"/>
  <c r="L28" i="4"/>
  <c r="X27" i="3"/>
  <c r="G26" i="1"/>
  <c r="J26" i="3"/>
  <c r="C113" i="5"/>
  <c r="C112" i="5"/>
  <c r="C111" i="5"/>
  <c r="C110" i="5"/>
  <c r="C109" i="5"/>
  <c r="C108" i="5"/>
  <c r="C107" i="5"/>
  <c r="C106" i="5"/>
  <c r="C105" i="5"/>
  <c r="C104" i="5"/>
  <c r="C103" i="5"/>
  <c r="C102" i="5"/>
  <c r="C101" i="5"/>
  <c r="C100" i="5"/>
  <c r="C99" i="5"/>
  <c r="C98" i="5"/>
  <c r="C97" i="5"/>
  <c r="C96" i="5"/>
  <c r="C95" i="5"/>
  <c r="C94" i="5"/>
  <c r="C93" i="5"/>
  <c r="C92" i="5"/>
  <c r="C91" i="5"/>
  <c r="C90" i="5"/>
  <c r="C89" i="5"/>
  <c r="C88" i="5"/>
  <c r="C87" i="5"/>
  <c r="C86" i="5"/>
  <c r="C85" i="5"/>
  <c r="C84" i="5"/>
  <c r="C83" i="5"/>
  <c r="C82" i="5"/>
  <c r="C81" i="5"/>
  <c r="C80" i="5"/>
  <c r="C79" i="5"/>
  <c r="C78" i="5"/>
  <c r="C77" i="5"/>
  <c r="C76" i="5"/>
  <c r="C75" i="5"/>
  <c r="C74" i="5"/>
  <c r="C73" i="5"/>
  <c r="C72" i="5"/>
  <c r="C71" i="5"/>
  <c r="C70" i="5"/>
  <c r="C69" i="5"/>
  <c r="C68" i="5"/>
  <c r="C67" i="5"/>
  <c r="C66" i="5"/>
  <c r="C65" i="5"/>
  <c r="C64" i="5"/>
  <c r="C63" i="5"/>
  <c r="C62" i="5"/>
  <c r="C61" i="5"/>
  <c r="C60" i="5"/>
  <c r="C59" i="5"/>
  <c r="C58" i="5"/>
  <c r="C57" i="5"/>
  <c r="C56" i="5"/>
  <c r="C55" i="5"/>
  <c r="C54" i="5"/>
  <c r="C53" i="5"/>
  <c r="C52" i="5"/>
  <c r="C51" i="5"/>
  <c r="C50" i="5"/>
  <c r="C49" i="5"/>
  <c r="C48" i="5"/>
  <c r="C47" i="5"/>
  <c r="C46" i="5"/>
  <c r="C45" i="5"/>
  <c r="C44" i="5"/>
  <c r="C43" i="5"/>
  <c r="C42" i="5"/>
  <c r="C41" i="5"/>
  <c r="C40" i="5"/>
  <c r="C39" i="5"/>
  <c r="C38" i="5"/>
  <c r="C37" i="5"/>
  <c r="C36" i="5"/>
  <c r="C35" i="5"/>
  <c r="C34" i="5"/>
  <c r="C33" i="5"/>
  <c r="C32" i="5"/>
  <c r="C31" i="5"/>
  <c r="C30" i="5"/>
  <c r="C29" i="5"/>
  <c r="C28" i="5"/>
  <c r="C27" i="5"/>
  <c r="C26" i="5"/>
  <c r="C25" i="5"/>
  <c r="C24" i="5"/>
  <c r="C23" i="5"/>
  <c r="C22" i="5"/>
  <c r="C21" i="5"/>
  <c r="C20" i="5"/>
  <c r="C19" i="5"/>
  <c r="C18" i="5"/>
  <c r="C17" i="5"/>
  <c r="C16" i="5"/>
  <c r="C15" i="5"/>
  <c r="C14" i="5"/>
  <c r="C13" i="5"/>
  <c r="C12" i="5"/>
  <c r="C11" i="5"/>
  <c r="C10" i="5"/>
  <c r="C9" i="5"/>
  <c r="C8" i="5"/>
  <c r="C7" i="5"/>
  <c r="C6" i="5"/>
  <c r="C5" i="5"/>
  <c r="C3" i="5"/>
  <c r="C2" i="5"/>
  <c r="C4" i="5"/>
  <c r="F27" i="4"/>
  <c r="F27" i="5"/>
  <c r="L30" i="6" l="1"/>
  <c r="C238" i="4"/>
  <c r="C237" i="4"/>
  <c r="C236" i="4"/>
  <c r="C235" i="4"/>
  <c r="C234" i="4"/>
  <c r="C233" i="4"/>
  <c r="C232" i="4"/>
  <c r="C231" i="4"/>
  <c r="C230" i="4"/>
  <c r="C229" i="4"/>
  <c r="C228" i="4"/>
  <c r="C227" i="4"/>
  <c r="C226" i="4"/>
  <c r="C225" i="4"/>
  <c r="C224" i="4"/>
  <c r="C223" i="4"/>
  <c r="C222" i="4"/>
  <c r="C221" i="4"/>
  <c r="C220" i="4"/>
  <c r="C219" i="4"/>
  <c r="C218" i="4"/>
  <c r="C217" i="4"/>
  <c r="C216" i="4"/>
  <c r="C215" i="4"/>
  <c r="C214" i="4"/>
  <c r="C213" i="4"/>
  <c r="C212" i="4"/>
  <c r="C211" i="4"/>
  <c r="C210" i="4"/>
  <c r="C209" i="4"/>
  <c r="C208" i="4"/>
  <c r="C207" i="4"/>
  <c r="C206" i="4"/>
  <c r="C205" i="4"/>
  <c r="C204" i="4"/>
  <c r="C203" i="4"/>
  <c r="C202" i="4"/>
  <c r="C201" i="4"/>
  <c r="C200" i="4"/>
  <c r="C199" i="4"/>
  <c r="C198" i="4"/>
  <c r="C197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C148" i="4"/>
  <c r="C147" i="4"/>
  <c r="C146" i="4"/>
  <c r="C145" i="4"/>
  <c r="C144" i="4"/>
  <c r="C143" i="4"/>
  <c r="C142" i="4"/>
  <c r="C141" i="4"/>
  <c r="C140" i="4"/>
  <c r="C139" i="4"/>
  <c r="C138" i="4"/>
  <c r="C137" i="4"/>
  <c r="C136" i="4"/>
  <c r="C135" i="4"/>
  <c r="C134" i="4"/>
  <c r="C133" i="4"/>
  <c r="C132" i="4"/>
  <c r="C131" i="4"/>
  <c r="C130" i="4"/>
  <c r="C129" i="4"/>
  <c r="C128" i="4"/>
  <c r="C127" i="4"/>
  <c r="C126" i="4"/>
  <c r="C125" i="4"/>
  <c r="C124" i="4"/>
  <c r="C123" i="4"/>
  <c r="C122" i="4"/>
  <c r="C121" i="4"/>
  <c r="C120" i="4"/>
  <c r="C119" i="4"/>
  <c r="C118" i="4"/>
  <c r="C117" i="4"/>
  <c r="C116" i="4"/>
  <c r="C115" i="4"/>
  <c r="C114" i="4"/>
  <c r="C113" i="4"/>
  <c r="C112" i="4"/>
  <c r="C111" i="4"/>
  <c r="C110" i="4"/>
  <c r="C109" i="4"/>
  <c r="C108" i="4"/>
  <c r="C107" i="4"/>
  <c r="C106" i="4"/>
  <c r="C105" i="4"/>
  <c r="C104" i="4"/>
  <c r="C103" i="4"/>
  <c r="C102" i="4"/>
  <c r="C101" i="4"/>
  <c r="C100" i="4"/>
  <c r="C99" i="4"/>
  <c r="C98" i="4"/>
  <c r="C97" i="4"/>
  <c r="C96" i="4"/>
  <c r="C95" i="4"/>
  <c r="C94" i="4"/>
  <c r="C93" i="4"/>
  <c r="C92" i="4"/>
  <c r="C91" i="4"/>
  <c r="C90" i="4"/>
  <c r="C89" i="4"/>
  <c r="C88" i="4"/>
  <c r="C87" i="4"/>
  <c r="C86" i="4"/>
  <c r="C85" i="4"/>
  <c r="C84" i="4"/>
  <c r="C83" i="4"/>
  <c r="C82" i="4"/>
  <c r="C81" i="4"/>
  <c r="C80" i="4"/>
  <c r="C79" i="4"/>
  <c r="C78" i="4"/>
  <c r="C77" i="4"/>
  <c r="C76" i="4"/>
  <c r="C75" i="4"/>
  <c r="C74" i="4"/>
  <c r="C73" i="4"/>
  <c r="C72" i="4"/>
  <c r="C71" i="4"/>
  <c r="C70" i="4"/>
  <c r="C69" i="4"/>
  <c r="C68" i="4"/>
  <c r="C67" i="4"/>
  <c r="C66" i="4"/>
  <c r="C65" i="4"/>
  <c r="C64" i="4"/>
  <c r="C63" i="4"/>
  <c r="C62" i="4"/>
  <c r="C61" i="4"/>
  <c r="C60" i="4"/>
  <c r="C59" i="4"/>
  <c r="C58" i="4"/>
  <c r="C57" i="4"/>
  <c r="C56" i="4"/>
  <c r="C55" i="4"/>
  <c r="C54" i="4"/>
  <c r="C53" i="4"/>
  <c r="C52" i="4"/>
  <c r="C51" i="4"/>
  <c r="C50" i="4"/>
  <c r="C49" i="4"/>
  <c r="C48" i="4"/>
  <c r="C47" i="4"/>
  <c r="C46" i="4"/>
  <c r="C45" i="4"/>
  <c r="C44" i="4"/>
  <c r="C43" i="4"/>
  <c r="C42" i="4"/>
  <c r="C41" i="4"/>
  <c r="C40" i="4"/>
  <c r="C39" i="4"/>
  <c r="C38" i="4"/>
  <c r="C37" i="4"/>
  <c r="C36" i="4"/>
  <c r="C35" i="4"/>
  <c r="C34" i="4"/>
  <c r="C33" i="4"/>
  <c r="C32" i="4"/>
  <c r="C31" i="4"/>
  <c r="C30" i="4"/>
  <c r="C29" i="4"/>
  <c r="C28" i="4"/>
  <c r="C27" i="4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C5" i="4"/>
  <c r="C4" i="4"/>
  <c r="C3" i="4"/>
  <c r="C2" i="4"/>
  <c r="F26" i="6"/>
</calcChain>
</file>

<file path=xl/sharedStrings.xml><?xml version="1.0" encoding="utf-8"?>
<sst xmlns="http://schemas.openxmlformats.org/spreadsheetml/2006/main" count="1698" uniqueCount="391">
  <si>
    <t>STATION</t>
  </si>
  <si>
    <t>ELEVATION</t>
  </si>
  <si>
    <t>0+00.00</t>
  </si>
  <si>
    <t>0+01.00</t>
  </si>
  <si>
    <t>0+02.00</t>
  </si>
  <si>
    <t>0+03.00</t>
  </si>
  <si>
    <t>0+04.00</t>
  </si>
  <si>
    <t>0+05.00</t>
  </si>
  <si>
    <t>0+06.00</t>
  </si>
  <si>
    <t>0+07.00</t>
  </si>
  <si>
    <t>0+08.00</t>
  </si>
  <si>
    <t>0+09.00</t>
  </si>
  <si>
    <t>0+10.00</t>
  </si>
  <si>
    <t>0+11.00</t>
  </si>
  <si>
    <t>0+12.00</t>
  </si>
  <si>
    <t>0+13.00</t>
  </si>
  <si>
    <t>0+14.00</t>
  </si>
  <si>
    <t>0+15.00</t>
  </si>
  <si>
    <t>0+16.00</t>
  </si>
  <si>
    <t>0+17.00</t>
  </si>
  <si>
    <t>0+18.00</t>
  </si>
  <si>
    <t>0+19.00</t>
  </si>
  <si>
    <t>0+20.00</t>
  </si>
  <si>
    <t>0+21.00</t>
  </si>
  <si>
    <t>0+22.00</t>
  </si>
  <si>
    <t>0+23.00</t>
  </si>
  <si>
    <t>0+24.00</t>
  </si>
  <si>
    <t>0+25.00</t>
  </si>
  <si>
    <t>0+26.00</t>
  </si>
  <si>
    <t>0+27.00</t>
  </si>
  <si>
    <t>0+28.00</t>
  </si>
  <si>
    <t>0+29.00</t>
  </si>
  <si>
    <t>0+30.00</t>
  </si>
  <si>
    <t>0+31.00</t>
  </si>
  <si>
    <t>0+32.00</t>
  </si>
  <si>
    <t>0+33.00</t>
  </si>
  <si>
    <t>0+34.00</t>
  </si>
  <si>
    <t>0+35.00</t>
  </si>
  <si>
    <t>0+36.00</t>
  </si>
  <si>
    <t>0+37.00</t>
  </si>
  <si>
    <t>0+38.00</t>
  </si>
  <si>
    <t>0+39.00</t>
  </si>
  <si>
    <t>0+40.00</t>
  </si>
  <si>
    <t>0+41.00</t>
  </si>
  <si>
    <t>0+42.00</t>
  </si>
  <si>
    <t>0+43.00</t>
  </si>
  <si>
    <t>0+44.00</t>
  </si>
  <si>
    <t>0+45.00</t>
  </si>
  <si>
    <t>0+46.00</t>
  </si>
  <si>
    <t>0+47.00</t>
  </si>
  <si>
    <t>0+48.00</t>
  </si>
  <si>
    <t>0+49.00</t>
  </si>
  <si>
    <t>0+50.00</t>
  </si>
  <si>
    <t>0+51.00</t>
  </si>
  <si>
    <t>0+52.00</t>
  </si>
  <si>
    <t>0+53.00</t>
  </si>
  <si>
    <t>0+54.00</t>
  </si>
  <si>
    <t>0+55.00</t>
  </si>
  <si>
    <t>0+56.00</t>
  </si>
  <si>
    <t>0+57.00</t>
  </si>
  <si>
    <t>0+58.00</t>
  </si>
  <si>
    <t>0+59.00</t>
  </si>
  <si>
    <t>0+60.00</t>
  </si>
  <si>
    <t>0+61.00</t>
  </si>
  <si>
    <t>0+62.00</t>
  </si>
  <si>
    <t>0+63.00</t>
  </si>
  <si>
    <t>0+64.00</t>
  </si>
  <si>
    <t>0+65.00</t>
  </si>
  <si>
    <t>0+66.00</t>
  </si>
  <si>
    <t>0+67.00</t>
  </si>
  <si>
    <t>0+68.00</t>
  </si>
  <si>
    <t>0+69.00</t>
  </si>
  <si>
    <t>0+70.00</t>
  </si>
  <si>
    <t>0+71.00</t>
  </si>
  <si>
    <t>0+72.00</t>
  </si>
  <si>
    <t>0+73.00</t>
  </si>
  <si>
    <t>0+74.00</t>
  </si>
  <si>
    <t>0+75.00</t>
  </si>
  <si>
    <t>0+76.00</t>
  </si>
  <si>
    <t>0+77.00</t>
  </si>
  <si>
    <t>0+78.00</t>
  </si>
  <si>
    <t>0+79.00</t>
  </si>
  <si>
    <t>0+80.00</t>
  </si>
  <si>
    <t>0+81.00</t>
  </si>
  <si>
    <t>0+82.00</t>
  </si>
  <si>
    <t>0+83.00</t>
  </si>
  <si>
    <t>0+84.00</t>
  </si>
  <si>
    <t>0+85.00</t>
  </si>
  <si>
    <t>0+86.00</t>
  </si>
  <si>
    <t>0+87.00</t>
  </si>
  <si>
    <t>0+88.00</t>
  </si>
  <si>
    <t>0+89.00</t>
  </si>
  <si>
    <t>0+90.00</t>
  </si>
  <si>
    <t>0+91.00</t>
  </si>
  <si>
    <t>0+92.00</t>
  </si>
  <si>
    <t>0+93.00</t>
  </si>
  <si>
    <t>0+94.00</t>
  </si>
  <si>
    <t>0+95.00</t>
  </si>
  <si>
    <t>0+96.00</t>
  </si>
  <si>
    <t>0+97.00</t>
  </si>
  <si>
    <t>0+98.00</t>
  </si>
  <si>
    <t>0+99.00</t>
  </si>
  <si>
    <t>1+00.00</t>
  </si>
  <si>
    <t>1+01.00</t>
  </si>
  <si>
    <t>1+02.00</t>
  </si>
  <si>
    <t>1+03.00</t>
  </si>
  <si>
    <t>1+04.00</t>
  </si>
  <si>
    <t>1+05.00</t>
  </si>
  <si>
    <t>1+06.00</t>
  </si>
  <si>
    <t>1+07.00</t>
  </si>
  <si>
    <t>1+08.00</t>
  </si>
  <si>
    <t>1+09.00</t>
  </si>
  <si>
    <t>1+10.00</t>
  </si>
  <si>
    <t>1+11.00</t>
  </si>
  <si>
    <t>1+12.00</t>
  </si>
  <si>
    <t>1+13.00</t>
  </si>
  <si>
    <t>1+14.00</t>
  </si>
  <si>
    <t>1+15.00</t>
  </si>
  <si>
    <t>1+16.00</t>
  </si>
  <si>
    <t>1+17.00</t>
  </si>
  <si>
    <t>1+18.00</t>
  </si>
  <si>
    <t>1+19.00</t>
  </si>
  <si>
    <t>1+20.00</t>
  </si>
  <si>
    <t>1+21.00</t>
  </si>
  <si>
    <t>1+22.00</t>
  </si>
  <si>
    <t>1+23.00</t>
  </si>
  <si>
    <t>1+24.00</t>
  </si>
  <si>
    <t>1+25.00</t>
  </si>
  <si>
    <t>1+26.00</t>
  </si>
  <si>
    <t>1+27.00</t>
  </si>
  <si>
    <t>1+28.00</t>
  </si>
  <si>
    <t>1+29.00</t>
  </si>
  <si>
    <t>1+30.00</t>
  </si>
  <si>
    <t>1+31.00</t>
  </si>
  <si>
    <t>1+32.00</t>
  </si>
  <si>
    <t>1+33.00</t>
  </si>
  <si>
    <t>1+34.00</t>
  </si>
  <si>
    <t>1+35.00</t>
  </si>
  <si>
    <t>1+36.00</t>
  </si>
  <si>
    <t>1+37.00</t>
  </si>
  <si>
    <t>1+38.00</t>
  </si>
  <si>
    <t>1+39.00</t>
  </si>
  <si>
    <t>1+40.00</t>
  </si>
  <si>
    <t>1+41.00</t>
  </si>
  <si>
    <t>1+42.00</t>
  </si>
  <si>
    <t>1+43.00</t>
  </si>
  <si>
    <t>1+44.00</t>
  </si>
  <si>
    <t>1+45.00</t>
  </si>
  <si>
    <t>1+46.00</t>
  </si>
  <si>
    <t>1+47.00</t>
  </si>
  <si>
    <t>1+48.00</t>
  </si>
  <si>
    <t>1+49.00</t>
  </si>
  <si>
    <t>1+50.00</t>
  </si>
  <si>
    <t>1+51.00</t>
  </si>
  <si>
    <t>1+52.00</t>
  </si>
  <si>
    <t>1+53.00</t>
  </si>
  <si>
    <t>1+54.00</t>
  </si>
  <si>
    <t>1+55.00</t>
  </si>
  <si>
    <t>1+56.00</t>
  </si>
  <si>
    <t>1+57.00</t>
  </si>
  <si>
    <t>1+58.00</t>
  </si>
  <si>
    <t>1+59.00</t>
  </si>
  <si>
    <t>1+60.00</t>
  </si>
  <si>
    <t>1+61.00</t>
  </si>
  <si>
    <t>1+62.00</t>
  </si>
  <si>
    <t>1+63.00</t>
  </si>
  <si>
    <t>1+64.00</t>
  </si>
  <si>
    <t>1+65.00</t>
  </si>
  <si>
    <t>1+66.00</t>
  </si>
  <si>
    <t>1+67.00</t>
  </si>
  <si>
    <t>1+68.00</t>
  </si>
  <si>
    <t>1+69.00</t>
  </si>
  <si>
    <t>1+70.00</t>
  </si>
  <si>
    <t>1+71.00</t>
  </si>
  <si>
    <t>1+72.00</t>
  </si>
  <si>
    <t>1+73.00</t>
  </si>
  <si>
    <t>1+74.00</t>
  </si>
  <si>
    <t>1+75.00</t>
  </si>
  <si>
    <t>1+76.00</t>
  </si>
  <si>
    <t>1+77.00</t>
  </si>
  <si>
    <t>1+78.00</t>
  </si>
  <si>
    <t>1+79.00</t>
  </si>
  <si>
    <t>1+80.00</t>
  </si>
  <si>
    <t>1+81.00</t>
  </si>
  <si>
    <t>1+82.00</t>
  </si>
  <si>
    <t>1+83.00</t>
  </si>
  <si>
    <t>1+84.00</t>
  </si>
  <si>
    <t>1+85.00</t>
  </si>
  <si>
    <t>1+86.00</t>
  </si>
  <si>
    <t>1+87.00</t>
  </si>
  <si>
    <t>1+88.00</t>
  </si>
  <si>
    <t>1+89.00</t>
  </si>
  <si>
    <t>1+90.00</t>
  </si>
  <si>
    <t>1+91.00</t>
  </si>
  <si>
    <t>1+92.00</t>
  </si>
  <si>
    <t>1+93.00</t>
  </si>
  <si>
    <t>1+94.00</t>
  </si>
  <si>
    <t>1+95.00</t>
  </si>
  <si>
    <t>1+96.00</t>
  </si>
  <si>
    <t>1+97.00</t>
  </si>
  <si>
    <t>1+98.00</t>
  </si>
  <si>
    <t>1+99.00</t>
  </si>
  <si>
    <t>2+00.00</t>
  </si>
  <si>
    <t>2+01.00</t>
  </si>
  <si>
    <t>2+02.00</t>
  </si>
  <si>
    <t>2+03.00</t>
  </si>
  <si>
    <t>2+04.00</t>
  </si>
  <si>
    <t>2+05.00</t>
  </si>
  <si>
    <t>2+06.00</t>
  </si>
  <si>
    <t>2+07.00</t>
  </si>
  <si>
    <t>2+08.00</t>
  </si>
  <si>
    <t>2+09.00</t>
  </si>
  <si>
    <t>2+10.00</t>
  </si>
  <si>
    <t>2+11.00</t>
  </si>
  <si>
    <t>2+12.00</t>
  </si>
  <si>
    <t>2+13.00</t>
  </si>
  <si>
    <t>2+14.00</t>
  </si>
  <si>
    <t>2+15.00</t>
  </si>
  <si>
    <t>2+16.00</t>
  </si>
  <si>
    <t>2+17.00</t>
  </si>
  <si>
    <t>2+18.00</t>
  </si>
  <si>
    <t>2+19.00</t>
  </si>
  <si>
    <t>2+20.00</t>
  </si>
  <si>
    <t>2+21.00</t>
  </si>
  <si>
    <t>2+22.00</t>
  </si>
  <si>
    <t>2+23.00</t>
  </si>
  <si>
    <t>2+24.00</t>
  </si>
  <si>
    <t>2+25.00</t>
  </si>
  <si>
    <t>2+26.00</t>
  </si>
  <si>
    <t>2+27.00</t>
  </si>
  <si>
    <t>2+28.00</t>
  </si>
  <si>
    <t>2+29.00</t>
  </si>
  <si>
    <t>2+30.00</t>
  </si>
  <si>
    <t>2+31.00</t>
  </si>
  <si>
    <t>2+32.00</t>
  </si>
  <si>
    <t>2+33.00</t>
  </si>
  <si>
    <t>2+34.00</t>
  </si>
  <si>
    <t>2+35.00</t>
  </si>
  <si>
    <t>2+36.00</t>
  </si>
  <si>
    <t>2+37.00</t>
  </si>
  <si>
    <t>2+38.00</t>
  </si>
  <si>
    <t>2+39.00</t>
  </si>
  <si>
    <t>2+40.00</t>
  </si>
  <si>
    <t>2+41.00</t>
  </si>
  <si>
    <t>2+42.00</t>
  </si>
  <si>
    <t>2+43.00</t>
  </si>
  <si>
    <t>2+44.00</t>
  </si>
  <si>
    <t>2+45.00</t>
  </si>
  <si>
    <t>2+46.00</t>
  </si>
  <si>
    <t>2+47.00</t>
  </si>
  <si>
    <t>2+48.00</t>
  </si>
  <si>
    <t>2+49.00</t>
  </si>
  <si>
    <t>2+50.00</t>
  </si>
  <si>
    <t>2+51.00</t>
  </si>
  <si>
    <t>2+52.00</t>
  </si>
  <si>
    <t>2+53.00</t>
  </si>
  <si>
    <t>2+54.00</t>
  </si>
  <si>
    <t>2+55.00</t>
  </si>
  <si>
    <t>2+56.00</t>
  </si>
  <si>
    <t>2+57.00</t>
  </si>
  <si>
    <t>2+58.00</t>
  </si>
  <si>
    <t>2+59.00</t>
  </si>
  <si>
    <t>2+60.00</t>
  </si>
  <si>
    <t>2+61.00</t>
  </si>
  <si>
    <t>2+62.00</t>
  </si>
  <si>
    <t>2+63.00</t>
  </si>
  <si>
    <t>2+64.00</t>
  </si>
  <si>
    <t>2+65.00</t>
  </si>
  <si>
    <t>2+66.00</t>
  </si>
  <si>
    <t>2+67.00</t>
  </si>
  <si>
    <t>2+68.00</t>
  </si>
  <si>
    <t>2+69.00</t>
  </si>
  <si>
    <t>2+70.00</t>
  </si>
  <si>
    <t>2+71.00</t>
  </si>
  <si>
    <t>2+72.00</t>
  </si>
  <si>
    <t>2+73.00</t>
  </si>
  <si>
    <t>2+74.00</t>
  </si>
  <si>
    <t>2+75.00</t>
  </si>
  <si>
    <t>2+76.00</t>
  </si>
  <si>
    <t>2+77.00</t>
  </si>
  <si>
    <t>2+78.00</t>
  </si>
  <si>
    <t>2+79.00</t>
  </si>
  <si>
    <t>2+80.00</t>
  </si>
  <si>
    <t>2+81.00</t>
  </si>
  <si>
    <t>2+82.00</t>
  </si>
  <si>
    <t>2+83.00</t>
  </si>
  <si>
    <t>2+84.00</t>
  </si>
  <si>
    <t>2+85.00</t>
  </si>
  <si>
    <t>2+86.00</t>
  </si>
  <si>
    <t>2+87.00</t>
  </si>
  <si>
    <t>2+88.00</t>
  </si>
  <si>
    <t>2+89.00</t>
  </si>
  <si>
    <t>2+90.00</t>
  </si>
  <si>
    <t>2+91.00</t>
  </si>
  <si>
    <t>2+92.00</t>
  </si>
  <si>
    <t>2+92.01</t>
  </si>
  <si>
    <t>2+93.00</t>
  </si>
  <si>
    <t>2+94.00</t>
  </si>
  <si>
    <t>2+95.00</t>
  </si>
  <si>
    <t>2+96.00</t>
  </si>
  <si>
    <t>2+97.00</t>
  </si>
  <si>
    <t>2+98.00</t>
  </si>
  <si>
    <t>2+99.00</t>
  </si>
  <si>
    <t>3+00.00</t>
  </si>
  <si>
    <t>3+01.00</t>
  </si>
  <si>
    <t>3+02.00</t>
  </si>
  <si>
    <t>3+03.00</t>
  </si>
  <si>
    <t>3+04.00</t>
  </si>
  <si>
    <t>3+05.00</t>
  </si>
  <si>
    <t>3+06.00</t>
  </si>
  <si>
    <t>3+07.00</t>
  </si>
  <si>
    <t>3+08.00</t>
  </si>
  <si>
    <t>3+09.00</t>
  </si>
  <si>
    <t>3+10.00</t>
  </si>
  <si>
    <t>3+11.00</t>
  </si>
  <si>
    <t>3+12.00</t>
  </si>
  <si>
    <t>3+13.00</t>
  </si>
  <si>
    <t>3+14.00</t>
  </si>
  <si>
    <t>3+15.00</t>
  </si>
  <si>
    <t>3+16.00</t>
  </si>
  <si>
    <t>3+17.00</t>
  </si>
  <si>
    <t>3+18.00</t>
  </si>
  <si>
    <t>3+19.00</t>
  </si>
  <si>
    <t>3+20.00</t>
  </si>
  <si>
    <t>3+21.00</t>
  </si>
  <si>
    <t>3+22.00</t>
  </si>
  <si>
    <t>3+23.00</t>
  </si>
  <si>
    <t>3+24.00</t>
  </si>
  <si>
    <t>3+25.00</t>
  </si>
  <si>
    <t>3+26.00</t>
  </si>
  <si>
    <t>3+27.00</t>
  </si>
  <si>
    <t>3+28.00</t>
  </si>
  <si>
    <t>3+29.00</t>
  </si>
  <si>
    <t>3+30.00</t>
  </si>
  <si>
    <t>3+31.00</t>
  </si>
  <si>
    <t>3+32.00</t>
  </si>
  <si>
    <t>3+33.00</t>
  </si>
  <si>
    <t>3+34.00</t>
  </si>
  <si>
    <t>3+35.00</t>
  </si>
  <si>
    <t>3+36.00</t>
  </si>
  <si>
    <t>3+37.00</t>
  </si>
  <si>
    <t>3+38.00</t>
  </si>
  <si>
    <t>3+39.00</t>
  </si>
  <si>
    <t>3+40.00</t>
  </si>
  <si>
    <t>3+41.00</t>
  </si>
  <si>
    <t>3+42.00</t>
  </si>
  <si>
    <t>3+43.00</t>
  </si>
  <si>
    <t>3+44.00</t>
  </si>
  <si>
    <t>3+45.00</t>
  </si>
  <si>
    <t>3+46.00</t>
  </si>
  <si>
    <t>3+47.00</t>
  </si>
  <si>
    <t>3+48.00</t>
  </si>
  <si>
    <t>3+49.00</t>
  </si>
  <si>
    <t>3+50.00</t>
  </si>
  <si>
    <t>3+51.00</t>
  </si>
  <si>
    <t>3+52.00</t>
  </si>
  <si>
    <t>3+53.00</t>
  </si>
  <si>
    <t>3+54.00</t>
  </si>
  <si>
    <t>3+55.00</t>
  </si>
  <si>
    <t>3+56.00</t>
  </si>
  <si>
    <t>3+57.00</t>
  </si>
  <si>
    <t>3+58.00</t>
  </si>
  <si>
    <t>3+59.00</t>
  </si>
  <si>
    <t>3+60.00</t>
  </si>
  <si>
    <t>3+61.00</t>
  </si>
  <si>
    <t>3+62.00</t>
  </si>
  <si>
    <t>3+63.00</t>
  </si>
  <si>
    <t>3+64.00</t>
  </si>
  <si>
    <t>3+65.00</t>
  </si>
  <si>
    <t>3+66.00</t>
  </si>
  <si>
    <t>3+66.39</t>
  </si>
  <si>
    <t>0+00.89</t>
  </si>
  <si>
    <t>0+18.75</t>
  </si>
  <si>
    <t>2+34.53</t>
  </si>
  <si>
    <t>1+97.26</t>
  </si>
  <si>
    <t>2+30.99</t>
  </si>
  <si>
    <t>THE CROSS SECTION IS CORRECT BUT NOHING ELSE HAS BEEN CONNECTED TO THE XS!</t>
  </si>
  <si>
    <t>55'</t>
  </si>
  <si>
    <t>11'</t>
  </si>
  <si>
    <t>23-29</t>
  </si>
  <si>
    <t>29-35</t>
  </si>
  <si>
    <t>35-43</t>
  </si>
  <si>
    <t>43-49</t>
  </si>
  <si>
    <t>50.5-67</t>
  </si>
  <si>
    <t>49-50.5</t>
  </si>
  <si>
    <t>Horazontal:Vertical</t>
  </si>
  <si>
    <t>275 300</t>
  </si>
  <si>
    <t>0 400</t>
  </si>
  <si>
    <t>low terrace</t>
  </si>
  <si>
    <t>upper terract</t>
  </si>
  <si>
    <t>Existing ground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</si>
</sst>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quotePrefix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Cross Section 1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6658442570021099E-2"/>
          <c:y val="0.11166700368864747"/>
          <c:w val="0.94566365257776686"/>
          <c:h val="0.8185903648902122"/>
        </c:manualLayout>
      </c:layout>
      <c:scatterChart>
        <c:scatterStyle val="lineMarker"/>
        <c:varyColors val="0"/>
        <c:ser>
          <c:idx val="0"/>
          <c:order val="0"/>
          <c:tx>
            <c:v>Cross Section 1</c:v>
          </c:tx>
          <c:marker>
            <c:symbol val="circle"/>
            <c:size val="5"/>
          </c:marker>
          <c:xVal>
            <c:numRef>
              <c:f>'Section X'!$B$2:$B$295</c:f>
              <c:numCache>
                <c:formatCode>General</c:formatCode>
                <c:ptCount val="29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292.01</c:v>
                </c:pt>
              </c:numCache>
            </c:numRef>
          </c:xVal>
          <c:yVal>
            <c:numRef>
              <c:f>'Section X'!$C$2:$C$295</c:f>
              <c:numCache>
                <c:formatCode>0.0</c:formatCode>
                <c:ptCount val="294"/>
                <c:pt idx="0">
                  <c:v>295.4316</c:v>
                </c:pt>
                <c:pt idx="1">
                  <c:v>295.42989999999998</c:v>
                </c:pt>
                <c:pt idx="2">
                  <c:v>295.42829999999998</c:v>
                </c:pt>
                <c:pt idx="3">
                  <c:v>295.42660000000001</c:v>
                </c:pt>
                <c:pt idx="4">
                  <c:v>295.42500000000001</c:v>
                </c:pt>
                <c:pt idx="5">
                  <c:v>295.42340000000002</c:v>
                </c:pt>
                <c:pt idx="6">
                  <c:v>295.42200000000003</c:v>
                </c:pt>
                <c:pt idx="7">
                  <c:v>295.4205</c:v>
                </c:pt>
                <c:pt idx="8">
                  <c:v>295.41899999999998</c:v>
                </c:pt>
                <c:pt idx="9">
                  <c:v>295.41759999999999</c:v>
                </c:pt>
                <c:pt idx="10">
                  <c:v>295.41609999999997</c:v>
                </c:pt>
                <c:pt idx="11">
                  <c:v>295.41460000000001</c:v>
                </c:pt>
                <c:pt idx="12">
                  <c:v>295.41320000000002</c:v>
                </c:pt>
                <c:pt idx="13">
                  <c:v>295.4117</c:v>
                </c:pt>
                <c:pt idx="14">
                  <c:v>295.41030000000001</c:v>
                </c:pt>
                <c:pt idx="15">
                  <c:v>295.40879999999999</c:v>
                </c:pt>
                <c:pt idx="16">
                  <c:v>295.40730000000002</c:v>
                </c:pt>
                <c:pt idx="17">
                  <c:v>295.40589999999997</c:v>
                </c:pt>
                <c:pt idx="18">
                  <c:v>295.40440000000001</c:v>
                </c:pt>
                <c:pt idx="19">
                  <c:v>295.40300000000002</c:v>
                </c:pt>
                <c:pt idx="20">
                  <c:v>295.4015</c:v>
                </c:pt>
                <c:pt idx="21">
                  <c:v>295.39999999999998</c:v>
                </c:pt>
                <c:pt idx="22">
                  <c:v>295.39859999999999</c:v>
                </c:pt>
                <c:pt idx="23">
                  <c:v>295.39710000000002</c:v>
                </c:pt>
                <c:pt idx="24">
                  <c:v>295.13529999999997</c:v>
                </c:pt>
                <c:pt idx="25">
                  <c:v>294.87709999999998</c:v>
                </c:pt>
                <c:pt idx="26">
                  <c:v>294.58210000000003</c:v>
                </c:pt>
                <c:pt idx="27">
                  <c:v>294.2242</c:v>
                </c:pt>
                <c:pt idx="28">
                  <c:v>293.86630000000002</c:v>
                </c:pt>
                <c:pt idx="29">
                  <c:v>293.50839999999999</c:v>
                </c:pt>
                <c:pt idx="30">
                  <c:v>293.1506</c:v>
                </c:pt>
                <c:pt idx="31">
                  <c:v>292.79270000000002</c:v>
                </c:pt>
                <c:pt idx="32">
                  <c:v>292.4348</c:v>
                </c:pt>
                <c:pt idx="33">
                  <c:v>292.07690000000002</c:v>
                </c:pt>
                <c:pt idx="34">
                  <c:v>291.71899999999999</c:v>
                </c:pt>
                <c:pt idx="35">
                  <c:v>291.3612</c:v>
                </c:pt>
                <c:pt idx="36">
                  <c:v>291.00330000000002</c:v>
                </c:pt>
                <c:pt idx="37">
                  <c:v>290.6454</c:v>
                </c:pt>
                <c:pt idx="38">
                  <c:v>290.28750000000002</c:v>
                </c:pt>
                <c:pt idx="39">
                  <c:v>289.92959999999999</c:v>
                </c:pt>
                <c:pt idx="40">
                  <c:v>289.5718</c:v>
                </c:pt>
                <c:pt idx="41">
                  <c:v>289.21390000000002</c:v>
                </c:pt>
                <c:pt idx="42">
                  <c:v>288.85599999999999</c:v>
                </c:pt>
                <c:pt idx="43">
                  <c:v>288.49810000000002</c:v>
                </c:pt>
                <c:pt idx="44">
                  <c:v>288.14019999999999</c:v>
                </c:pt>
                <c:pt idx="45">
                  <c:v>287.7824</c:v>
                </c:pt>
                <c:pt idx="46">
                  <c:v>287.42450000000002</c:v>
                </c:pt>
                <c:pt idx="47">
                  <c:v>287.06659999999999</c:v>
                </c:pt>
                <c:pt idx="48">
                  <c:v>286.70870000000002</c:v>
                </c:pt>
                <c:pt idx="49">
                  <c:v>286.35079999999999</c:v>
                </c:pt>
                <c:pt idx="50">
                  <c:v>285.99299999999999</c:v>
                </c:pt>
                <c:pt idx="51">
                  <c:v>285.63510000000002</c:v>
                </c:pt>
                <c:pt idx="52">
                  <c:v>285.27719999999999</c:v>
                </c:pt>
                <c:pt idx="53">
                  <c:v>284.91930000000002</c:v>
                </c:pt>
                <c:pt idx="54">
                  <c:v>284.56139999999999</c:v>
                </c:pt>
                <c:pt idx="55">
                  <c:v>284.20359999999999</c:v>
                </c:pt>
                <c:pt idx="56">
                  <c:v>283.84570000000002</c:v>
                </c:pt>
                <c:pt idx="57">
                  <c:v>283.48779999999999</c:v>
                </c:pt>
                <c:pt idx="58">
                  <c:v>283.28370000000001</c:v>
                </c:pt>
                <c:pt idx="59">
                  <c:v>283.26760000000002</c:v>
                </c:pt>
                <c:pt idx="60">
                  <c:v>283.25150000000002</c:v>
                </c:pt>
                <c:pt idx="61">
                  <c:v>283.23540000000003</c:v>
                </c:pt>
                <c:pt idx="62">
                  <c:v>283.21929999999998</c:v>
                </c:pt>
                <c:pt idx="63">
                  <c:v>283.20319999999998</c:v>
                </c:pt>
                <c:pt idx="64">
                  <c:v>283.18709999999999</c:v>
                </c:pt>
                <c:pt idx="65">
                  <c:v>283.17099999999999</c:v>
                </c:pt>
                <c:pt idx="66">
                  <c:v>283.1549</c:v>
                </c:pt>
                <c:pt idx="67">
                  <c:v>283.1388</c:v>
                </c:pt>
                <c:pt idx="68">
                  <c:v>283.12270000000001</c:v>
                </c:pt>
                <c:pt idx="69">
                  <c:v>283.10660000000001</c:v>
                </c:pt>
                <c:pt idx="70">
                  <c:v>283.09050000000002</c:v>
                </c:pt>
                <c:pt idx="71">
                  <c:v>283.07440000000003</c:v>
                </c:pt>
                <c:pt idx="72">
                  <c:v>283.05829999999997</c:v>
                </c:pt>
                <c:pt idx="73">
                  <c:v>283.04219999999998</c:v>
                </c:pt>
                <c:pt idx="74">
                  <c:v>283.02600000000001</c:v>
                </c:pt>
                <c:pt idx="75">
                  <c:v>283.00990000000002</c:v>
                </c:pt>
                <c:pt idx="76">
                  <c:v>282.99380000000002</c:v>
                </c:pt>
                <c:pt idx="77">
                  <c:v>282.97770000000003</c:v>
                </c:pt>
                <c:pt idx="78">
                  <c:v>282.96159999999998</c:v>
                </c:pt>
                <c:pt idx="79">
                  <c:v>282.94549999999998</c:v>
                </c:pt>
                <c:pt idx="80">
                  <c:v>282.92939999999999</c:v>
                </c:pt>
                <c:pt idx="81">
                  <c:v>282.91329999999999</c:v>
                </c:pt>
                <c:pt idx="82">
                  <c:v>282.8972</c:v>
                </c:pt>
                <c:pt idx="83">
                  <c:v>282.88119999999998</c:v>
                </c:pt>
                <c:pt idx="84">
                  <c:v>282.86529999999999</c:v>
                </c:pt>
                <c:pt idx="85">
                  <c:v>282.84949999999998</c:v>
                </c:pt>
                <c:pt idx="86">
                  <c:v>282.83359999999999</c:v>
                </c:pt>
                <c:pt idx="87">
                  <c:v>282.81779999999998</c:v>
                </c:pt>
                <c:pt idx="88">
                  <c:v>282.80189999999999</c:v>
                </c:pt>
                <c:pt idx="89">
                  <c:v>282.78609999999998</c:v>
                </c:pt>
                <c:pt idx="90">
                  <c:v>282.77019999999999</c:v>
                </c:pt>
                <c:pt idx="91">
                  <c:v>282.75439999999998</c:v>
                </c:pt>
                <c:pt idx="92">
                  <c:v>282.73849999999999</c:v>
                </c:pt>
                <c:pt idx="93">
                  <c:v>282.72269999999997</c:v>
                </c:pt>
                <c:pt idx="94">
                  <c:v>282.70679999999999</c:v>
                </c:pt>
                <c:pt idx="95">
                  <c:v>282.69099999999997</c:v>
                </c:pt>
                <c:pt idx="96">
                  <c:v>282.67509999999999</c:v>
                </c:pt>
                <c:pt idx="97">
                  <c:v>282.65929999999997</c:v>
                </c:pt>
                <c:pt idx="98">
                  <c:v>282.64339999999999</c:v>
                </c:pt>
                <c:pt idx="99">
                  <c:v>282.62759999999997</c:v>
                </c:pt>
                <c:pt idx="100">
                  <c:v>282.61169999999998</c:v>
                </c:pt>
                <c:pt idx="101">
                  <c:v>282.59589999999997</c:v>
                </c:pt>
                <c:pt idx="102">
                  <c:v>282.58</c:v>
                </c:pt>
                <c:pt idx="103">
                  <c:v>282.56420000000003</c:v>
                </c:pt>
                <c:pt idx="104">
                  <c:v>282.54840000000002</c:v>
                </c:pt>
                <c:pt idx="105">
                  <c:v>282.53250000000003</c:v>
                </c:pt>
                <c:pt idx="106">
                  <c:v>282.51670000000001</c:v>
                </c:pt>
                <c:pt idx="107">
                  <c:v>282.50080000000003</c:v>
                </c:pt>
                <c:pt idx="108">
                  <c:v>282.49029999999999</c:v>
                </c:pt>
                <c:pt idx="109">
                  <c:v>282.49310000000003</c:v>
                </c:pt>
                <c:pt idx="110">
                  <c:v>282.49579999999997</c:v>
                </c:pt>
                <c:pt idx="111">
                  <c:v>282.49849999999998</c:v>
                </c:pt>
                <c:pt idx="112">
                  <c:v>282.50119999999998</c:v>
                </c:pt>
                <c:pt idx="113">
                  <c:v>282.50389999999999</c:v>
                </c:pt>
                <c:pt idx="114">
                  <c:v>282.50659999999999</c:v>
                </c:pt>
                <c:pt idx="115">
                  <c:v>282.5093</c:v>
                </c:pt>
                <c:pt idx="116">
                  <c:v>282.512</c:v>
                </c:pt>
                <c:pt idx="117">
                  <c:v>282.5147</c:v>
                </c:pt>
                <c:pt idx="118">
                  <c:v>282.51740000000001</c:v>
                </c:pt>
                <c:pt idx="119">
                  <c:v>282.52019999999999</c:v>
                </c:pt>
                <c:pt idx="120">
                  <c:v>282.52289999999999</c:v>
                </c:pt>
                <c:pt idx="121">
                  <c:v>282.5256</c:v>
                </c:pt>
                <c:pt idx="122">
                  <c:v>282.5283</c:v>
                </c:pt>
                <c:pt idx="123">
                  <c:v>282.53100000000001</c:v>
                </c:pt>
                <c:pt idx="124">
                  <c:v>282.53370000000001</c:v>
                </c:pt>
                <c:pt idx="125">
                  <c:v>282.53640000000001</c:v>
                </c:pt>
                <c:pt idx="126">
                  <c:v>282.53910000000002</c:v>
                </c:pt>
                <c:pt idx="127">
                  <c:v>282.54180000000002</c:v>
                </c:pt>
                <c:pt idx="128">
                  <c:v>282.54450000000003</c:v>
                </c:pt>
                <c:pt idx="129">
                  <c:v>282.54730000000001</c:v>
                </c:pt>
                <c:pt idx="130">
                  <c:v>282.55</c:v>
                </c:pt>
                <c:pt idx="131">
                  <c:v>282.55270000000002</c:v>
                </c:pt>
                <c:pt idx="132">
                  <c:v>282.55540000000002</c:v>
                </c:pt>
                <c:pt idx="133">
                  <c:v>282.55810000000002</c:v>
                </c:pt>
                <c:pt idx="134">
                  <c:v>282.56079999999997</c:v>
                </c:pt>
                <c:pt idx="135">
                  <c:v>282.56349999999998</c:v>
                </c:pt>
                <c:pt idx="136">
                  <c:v>282.56619999999998</c:v>
                </c:pt>
                <c:pt idx="137">
                  <c:v>282.56889999999999</c:v>
                </c:pt>
                <c:pt idx="138">
                  <c:v>282.57170000000002</c:v>
                </c:pt>
                <c:pt idx="139">
                  <c:v>282.57440000000003</c:v>
                </c:pt>
                <c:pt idx="140">
                  <c:v>282.57709999999997</c:v>
                </c:pt>
                <c:pt idx="141">
                  <c:v>282.57979999999998</c:v>
                </c:pt>
                <c:pt idx="142">
                  <c:v>282.58249999999998</c:v>
                </c:pt>
                <c:pt idx="143">
                  <c:v>282.58519999999999</c:v>
                </c:pt>
                <c:pt idx="144">
                  <c:v>282.58789999999999</c:v>
                </c:pt>
                <c:pt idx="145">
                  <c:v>282.59059999999999</c:v>
                </c:pt>
                <c:pt idx="146">
                  <c:v>282.5933</c:v>
                </c:pt>
                <c:pt idx="147">
                  <c:v>282.596</c:v>
                </c:pt>
                <c:pt idx="148">
                  <c:v>282.59879999999998</c:v>
                </c:pt>
                <c:pt idx="149">
                  <c:v>282.60149999999999</c:v>
                </c:pt>
                <c:pt idx="150">
                  <c:v>282.60419999999999</c:v>
                </c:pt>
                <c:pt idx="151">
                  <c:v>282.6069</c:v>
                </c:pt>
                <c:pt idx="152">
                  <c:v>282.6096</c:v>
                </c:pt>
                <c:pt idx="153">
                  <c:v>282.6123</c:v>
                </c:pt>
                <c:pt idx="154">
                  <c:v>282.61500000000001</c:v>
                </c:pt>
                <c:pt idx="155">
                  <c:v>282.61770000000001</c:v>
                </c:pt>
                <c:pt idx="156">
                  <c:v>282.62040000000002</c:v>
                </c:pt>
                <c:pt idx="157">
                  <c:v>282.62310000000002</c:v>
                </c:pt>
                <c:pt idx="158">
                  <c:v>282.6259</c:v>
                </c:pt>
                <c:pt idx="159">
                  <c:v>282.62860000000001</c:v>
                </c:pt>
                <c:pt idx="160">
                  <c:v>282.63130000000001</c:v>
                </c:pt>
                <c:pt idx="161">
                  <c:v>282.63400000000001</c:v>
                </c:pt>
                <c:pt idx="162">
                  <c:v>282.63670000000002</c:v>
                </c:pt>
                <c:pt idx="163">
                  <c:v>282.63940000000002</c:v>
                </c:pt>
                <c:pt idx="164">
                  <c:v>282.64210000000003</c:v>
                </c:pt>
                <c:pt idx="165">
                  <c:v>282.64479999999998</c:v>
                </c:pt>
                <c:pt idx="166">
                  <c:v>282.64749999999998</c:v>
                </c:pt>
                <c:pt idx="167">
                  <c:v>282.65030000000002</c:v>
                </c:pt>
                <c:pt idx="168">
                  <c:v>282.65300000000002</c:v>
                </c:pt>
                <c:pt idx="169">
                  <c:v>282.65570000000002</c:v>
                </c:pt>
                <c:pt idx="170">
                  <c:v>282.65839999999997</c:v>
                </c:pt>
                <c:pt idx="171">
                  <c:v>282.66109999999998</c:v>
                </c:pt>
                <c:pt idx="172">
                  <c:v>282.66379999999998</c:v>
                </c:pt>
                <c:pt idx="173">
                  <c:v>282.66649999999998</c:v>
                </c:pt>
                <c:pt idx="174">
                  <c:v>282.66919999999999</c:v>
                </c:pt>
                <c:pt idx="175">
                  <c:v>282.67189999999999</c:v>
                </c:pt>
                <c:pt idx="176">
                  <c:v>282.6746</c:v>
                </c:pt>
                <c:pt idx="177">
                  <c:v>282.67739999999998</c:v>
                </c:pt>
                <c:pt idx="178">
                  <c:v>282.68009999999998</c:v>
                </c:pt>
                <c:pt idx="179">
                  <c:v>282.68279999999999</c:v>
                </c:pt>
                <c:pt idx="180">
                  <c:v>282.68549999999999</c:v>
                </c:pt>
                <c:pt idx="181">
                  <c:v>282.68819999999999</c:v>
                </c:pt>
                <c:pt idx="182">
                  <c:v>282.6909</c:v>
                </c:pt>
                <c:pt idx="183">
                  <c:v>282.6936</c:v>
                </c:pt>
                <c:pt idx="184">
                  <c:v>282.69630000000001</c:v>
                </c:pt>
                <c:pt idx="185">
                  <c:v>282.69900000000001</c:v>
                </c:pt>
                <c:pt idx="186">
                  <c:v>282.70170000000002</c:v>
                </c:pt>
                <c:pt idx="187">
                  <c:v>282.7045</c:v>
                </c:pt>
                <c:pt idx="188">
                  <c:v>282.7072</c:v>
                </c:pt>
                <c:pt idx="189">
                  <c:v>282.7099</c:v>
                </c:pt>
                <c:pt idx="190">
                  <c:v>282.71260000000001</c:v>
                </c:pt>
                <c:pt idx="191">
                  <c:v>282.71530000000001</c:v>
                </c:pt>
                <c:pt idx="192">
                  <c:v>282.71800000000002</c:v>
                </c:pt>
                <c:pt idx="193">
                  <c:v>282.72070000000002</c:v>
                </c:pt>
                <c:pt idx="194">
                  <c:v>282.72340000000003</c:v>
                </c:pt>
                <c:pt idx="195">
                  <c:v>282.72609999999997</c:v>
                </c:pt>
                <c:pt idx="196">
                  <c:v>282.72879999999998</c:v>
                </c:pt>
                <c:pt idx="197">
                  <c:v>282.73160000000001</c:v>
                </c:pt>
                <c:pt idx="198">
                  <c:v>282.73419999999999</c:v>
                </c:pt>
                <c:pt idx="199">
                  <c:v>282.73320000000001</c:v>
                </c:pt>
                <c:pt idx="200">
                  <c:v>282.7321</c:v>
                </c:pt>
                <c:pt idx="201">
                  <c:v>282.73110000000003</c:v>
                </c:pt>
                <c:pt idx="202">
                  <c:v>282.73</c:v>
                </c:pt>
                <c:pt idx="203">
                  <c:v>282.72899999999998</c:v>
                </c:pt>
                <c:pt idx="204">
                  <c:v>282.72789999999998</c:v>
                </c:pt>
                <c:pt idx="205">
                  <c:v>282.7269</c:v>
                </c:pt>
                <c:pt idx="206">
                  <c:v>282.72579999999999</c:v>
                </c:pt>
                <c:pt idx="207">
                  <c:v>282.72480000000002</c:v>
                </c:pt>
                <c:pt idx="208">
                  <c:v>282.72370000000001</c:v>
                </c:pt>
                <c:pt idx="209">
                  <c:v>282.72269999999997</c:v>
                </c:pt>
                <c:pt idx="210">
                  <c:v>282.72160000000002</c:v>
                </c:pt>
                <c:pt idx="211">
                  <c:v>282.72059999999999</c:v>
                </c:pt>
                <c:pt idx="212">
                  <c:v>282.71949999999998</c:v>
                </c:pt>
                <c:pt idx="213">
                  <c:v>282.71850000000001</c:v>
                </c:pt>
                <c:pt idx="214">
                  <c:v>282.7174</c:v>
                </c:pt>
                <c:pt idx="215">
                  <c:v>282.71629999999999</c:v>
                </c:pt>
                <c:pt idx="216">
                  <c:v>282.71530000000001</c:v>
                </c:pt>
                <c:pt idx="217">
                  <c:v>282.71420000000001</c:v>
                </c:pt>
                <c:pt idx="218">
                  <c:v>282.71319999999997</c:v>
                </c:pt>
                <c:pt idx="219">
                  <c:v>282.71210000000002</c:v>
                </c:pt>
                <c:pt idx="220">
                  <c:v>282.71109999999999</c:v>
                </c:pt>
                <c:pt idx="221">
                  <c:v>282.70999999999998</c:v>
                </c:pt>
                <c:pt idx="222">
                  <c:v>282.709</c:v>
                </c:pt>
                <c:pt idx="223">
                  <c:v>282.7079</c:v>
                </c:pt>
                <c:pt idx="224">
                  <c:v>282.80919999999998</c:v>
                </c:pt>
                <c:pt idx="225">
                  <c:v>282.9409</c:v>
                </c:pt>
                <c:pt idx="226">
                  <c:v>283.0727</c:v>
                </c:pt>
                <c:pt idx="227">
                  <c:v>283.2045</c:v>
                </c:pt>
                <c:pt idx="228">
                  <c:v>283.33629999999999</c:v>
                </c:pt>
                <c:pt idx="229">
                  <c:v>283.46800000000002</c:v>
                </c:pt>
                <c:pt idx="230">
                  <c:v>283.59980000000002</c:v>
                </c:pt>
                <c:pt idx="231">
                  <c:v>283.73160000000001</c:v>
                </c:pt>
                <c:pt idx="232">
                  <c:v>283.86340000000001</c:v>
                </c:pt>
                <c:pt idx="233">
                  <c:v>283.99509999999998</c:v>
                </c:pt>
                <c:pt idx="234">
                  <c:v>284.12689999999998</c:v>
                </c:pt>
                <c:pt idx="235">
                  <c:v>284.25869999999998</c:v>
                </c:pt>
                <c:pt idx="236">
                  <c:v>284.39049999999997</c:v>
                </c:pt>
                <c:pt idx="237">
                  <c:v>284.5222</c:v>
                </c:pt>
                <c:pt idx="238">
                  <c:v>284.654</c:v>
                </c:pt>
                <c:pt idx="239">
                  <c:v>284.78579999999999</c:v>
                </c:pt>
                <c:pt idx="240">
                  <c:v>284.91730000000001</c:v>
                </c:pt>
                <c:pt idx="241">
                  <c:v>285.04880000000003</c:v>
                </c:pt>
                <c:pt idx="242">
                  <c:v>285.18040000000002</c:v>
                </c:pt>
                <c:pt idx="243">
                  <c:v>285.31189999999998</c:v>
                </c:pt>
                <c:pt idx="244">
                  <c:v>285.4434</c:v>
                </c:pt>
                <c:pt idx="245">
                  <c:v>285.57490000000001</c:v>
                </c:pt>
                <c:pt idx="246">
                  <c:v>285.70639999999997</c:v>
                </c:pt>
                <c:pt idx="247">
                  <c:v>285.83789999999999</c:v>
                </c:pt>
                <c:pt idx="248">
                  <c:v>285.96940000000001</c:v>
                </c:pt>
                <c:pt idx="249">
                  <c:v>286.10090000000002</c:v>
                </c:pt>
                <c:pt idx="250">
                  <c:v>286.23239999999998</c:v>
                </c:pt>
                <c:pt idx="251">
                  <c:v>286.3639</c:v>
                </c:pt>
                <c:pt idx="252">
                  <c:v>286.49540000000002</c:v>
                </c:pt>
                <c:pt idx="253">
                  <c:v>286.62689999999998</c:v>
                </c:pt>
                <c:pt idx="254">
                  <c:v>286.75839999999999</c:v>
                </c:pt>
                <c:pt idx="255">
                  <c:v>286.89</c:v>
                </c:pt>
                <c:pt idx="256">
                  <c:v>287.0215</c:v>
                </c:pt>
                <c:pt idx="257">
                  <c:v>287.15300000000002</c:v>
                </c:pt>
                <c:pt idx="258">
                  <c:v>287.28449999999998</c:v>
                </c:pt>
                <c:pt idx="259">
                  <c:v>287.416</c:v>
                </c:pt>
                <c:pt idx="260">
                  <c:v>287.54750000000001</c:v>
                </c:pt>
                <c:pt idx="261">
                  <c:v>287.74759999999998</c:v>
                </c:pt>
                <c:pt idx="262">
                  <c:v>287.96089999999998</c:v>
                </c:pt>
                <c:pt idx="263">
                  <c:v>288.17410000000001</c:v>
                </c:pt>
                <c:pt idx="264">
                  <c:v>288.38729999999998</c:v>
                </c:pt>
                <c:pt idx="265">
                  <c:v>288.60059999999999</c:v>
                </c:pt>
                <c:pt idx="266">
                  <c:v>288.81380000000001</c:v>
                </c:pt>
                <c:pt idx="267">
                  <c:v>289.02699999999999</c:v>
                </c:pt>
                <c:pt idx="268">
                  <c:v>289.24020000000002</c:v>
                </c:pt>
                <c:pt idx="269">
                  <c:v>289.45350000000002</c:v>
                </c:pt>
                <c:pt idx="270">
                  <c:v>289.66669999999999</c:v>
                </c:pt>
                <c:pt idx="271">
                  <c:v>289.87990000000002</c:v>
                </c:pt>
                <c:pt idx="272">
                  <c:v>290.09320000000002</c:v>
                </c:pt>
                <c:pt idx="273">
                  <c:v>290.3064</c:v>
                </c:pt>
                <c:pt idx="274">
                  <c:v>290.51960000000003</c:v>
                </c:pt>
                <c:pt idx="275">
                  <c:v>290.7328</c:v>
                </c:pt>
                <c:pt idx="276">
                  <c:v>290.9461</c:v>
                </c:pt>
                <c:pt idx="277">
                  <c:v>291.15929999999997</c:v>
                </c:pt>
                <c:pt idx="278">
                  <c:v>291.3725</c:v>
                </c:pt>
                <c:pt idx="279">
                  <c:v>291.58580000000001</c:v>
                </c:pt>
                <c:pt idx="280">
                  <c:v>291.79899999999998</c:v>
                </c:pt>
                <c:pt idx="281">
                  <c:v>292.01220000000001</c:v>
                </c:pt>
                <c:pt idx="282">
                  <c:v>292.22539999999998</c:v>
                </c:pt>
                <c:pt idx="283">
                  <c:v>292.43880000000001</c:v>
                </c:pt>
                <c:pt idx="284">
                  <c:v>292.65230000000003</c:v>
                </c:pt>
                <c:pt idx="285">
                  <c:v>292.86579999999998</c:v>
                </c:pt>
                <c:pt idx="286">
                  <c:v>293.07929999999999</c:v>
                </c:pt>
                <c:pt idx="287">
                  <c:v>293.2928</c:v>
                </c:pt>
                <c:pt idx="288">
                  <c:v>293.50630000000001</c:v>
                </c:pt>
                <c:pt idx="289">
                  <c:v>293.71980000000002</c:v>
                </c:pt>
                <c:pt idx="290">
                  <c:v>293.93329999999997</c:v>
                </c:pt>
                <c:pt idx="291">
                  <c:v>294.14679999999998</c:v>
                </c:pt>
                <c:pt idx="292">
                  <c:v>293.92509999999999</c:v>
                </c:pt>
                <c:pt idx="293">
                  <c:v>293.92169999999999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38-4ECF-8000-E31FA07ABF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7873672"/>
        <c:axId val="557872688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BKF</c:v>
                </c:tx>
                <c:spPr>
                  <a:ln w="12700">
                    <a:prstDash val="dash"/>
                  </a:ln>
                </c:spPr>
                <c:marker>
                  <c:symbol val="circle"/>
                  <c:size val="5"/>
                </c:marker>
                <c:xVal>
                  <c:numRef>
                    <c:extLst>
                      <c:ext uri="{02D57815-91ED-43cb-92C2-25804820EDAC}">
                        <c15:formulaRef>
                          <c15:sqref>[1]XS1!$B$20:$B$21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</c:v>
                      </c:pt>
                      <c:pt idx="1">
                        <c:v>16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[1]XS1!$C$20:$C$21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99.18</c:v>
                      </c:pt>
                      <c:pt idx="1">
                        <c:v>99.18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9C38-4ECF-8000-E31FA07ABF46}"/>
                  </c:ext>
                </c:extLst>
              </c15:ser>
            </c15:filteredScatterSeries>
          </c:ext>
        </c:extLst>
      </c:scatterChart>
      <c:valAx>
        <c:axId val="557873672"/>
        <c:scaling>
          <c:orientation val="minMax"/>
          <c:max val="100"/>
        </c:scaling>
        <c:delete val="0"/>
        <c:axPos val="b"/>
        <c:majorGridlines/>
        <c:numFmt formatCode="General" sourceLinked="1"/>
        <c:majorTickMark val="cross"/>
        <c:minorTickMark val="in"/>
        <c:tickLblPos val="nextTo"/>
        <c:spPr>
          <a:ln/>
        </c:spPr>
        <c:crossAx val="557872688"/>
        <c:crosses val="autoZero"/>
        <c:crossBetween val="midCat"/>
        <c:majorUnit val="5"/>
      </c:valAx>
      <c:valAx>
        <c:axId val="557872688"/>
        <c:scaling>
          <c:orientation val="minMax"/>
          <c:max val="300"/>
          <c:min val="275"/>
        </c:scaling>
        <c:delete val="0"/>
        <c:axPos val="l"/>
        <c:majorGridlines/>
        <c:numFmt formatCode="0.0" sourceLinked="1"/>
        <c:majorTickMark val="cross"/>
        <c:minorTickMark val="in"/>
        <c:tickLblPos val="nextTo"/>
        <c:spPr>
          <a:ln/>
        </c:spPr>
        <c:crossAx val="557873672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Cross Section 1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7605232989291977E-2"/>
          <c:y val="0.11166702632226247"/>
          <c:w val="0.94566365257776686"/>
          <c:h val="0.8185903648902122"/>
        </c:manualLayout>
      </c:layout>
      <c:scatterChart>
        <c:scatterStyle val="lineMarker"/>
        <c:varyColors val="0"/>
        <c:ser>
          <c:idx val="0"/>
          <c:order val="0"/>
          <c:tx>
            <c:v>Cross Section 2</c:v>
          </c:tx>
          <c:marker>
            <c:symbol val="circle"/>
            <c:size val="3"/>
          </c:marker>
          <c:xVal>
            <c:numRef>
              <c:f>'Section 1'!$B$2:$B$369</c:f>
              <c:numCache>
                <c:formatCode>General</c:formatCode>
                <c:ptCount val="368"/>
                <c:pt idx="0">
                  <c:v>0.89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366.39</c:v>
                </c:pt>
              </c:numCache>
            </c:numRef>
          </c:xVal>
          <c:yVal>
            <c:numRef>
              <c:f>'Section 1'!$C$2:$C$369</c:f>
              <c:numCache>
                <c:formatCode>0.0</c:formatCode>
                <c:ptCount val="368"/>
                <c:pt idx="0">
                  <c:v>295.36259999999999</c:v>
                </c:pt>
                <c:pt idx="1">
                  <c:v>295.36279999999999</c:v>
                </c:pt>
                <c:pt idx="2">
                  <c:v>295.36500000000001</c:v>
                </c:pt>
                <c:pt idx="3">
                  <c:v>295.36709999999999</c:v>
                </c:pt>
                <c:pt idx="4">
                  <c:v>295.36919999999998</c:v>
                </c:pt>
                <c:pt idx="5">
                  <c:v>295.37139999999999</c:v>
                </c:pt>
                <c:pt idx="6">
                  <c:v>295.37349999999998</c:v>
                </c:pt>
                <c:pt idx="7">
                  <c:v>295.37560000000002</c:v>
                </c:pt>
                <c:pt idx="8">
                  <c:v>295.37779999999998</c:v>
                </c:pt>
                <c:pt idx="9">
                  <c:v>295.37990000000002</c:v>
                </c:pt>
                <c:pt idx="10">
                  <c:v>295.38200000000001</c:v>
                </c:pt>
                <c:pt idx="11">
                  <c:v>295.38420000000002</c:v>
                </c:pt>
                <c:pt idx="12">
                  <c:v>295.38630000000001</c:v>
                </c:pt>
                <c:pt idx="13">
                  <c:v>295.38839999999999</c:v>
                </c:pt>
                <c:pt idx="14">
                  <c:v>295.39049999999997</c:v>
                </c:pt>
                <c:pt idx="15">
                  <c:v>295.39269999999999</c:v>
                </c:pt>
                <c:pt idx="16">
                  <c:v>295.39479999999998</c:v>
                </c:pt>
                <c:pt idx="17">
                  <c:v>295.39690000000002</c:v>
                </c:pt>
                <c:pt idx="18">
                  <c:v>295.39909999999998</c:v>
                </c:pt>
                <c:pt idx="19">
                  <c:v>295.4033</c:v>
                </c:pt>
                <c:pt idx="20">
                  <c:v>295.40809999999999</c:v>
                </c:pt>
                <c:pt idx="21">
                  <c:v>295.41289999999998</c:v>
                </c:pt>
                <c:pt idx="22">
                  <c:v>295.41770000000002</c:v>
                </c:pt>
                <c:pt idx="23">
                  <c:v>295.42250000000001</c:v>
                </c:pt>
                <c:pt idx="24">
                  <c:v>295.42939999999999</c:v>
                </c:pt>
                <c:pt idx="25">
                  <c:v>295.43650000000002</c:v>
                </c:pt>
                <c:pt idx="26">
                  <c:v>295.4436</c:v>
                </c:pt>
                <c:pt idx="27">
                  <c:v>295.45069999999998</c:v>
                </c:pt>
                <c:pt idx="28">
                  <c:v>295.4563</c:v>
                </c:pt>
                <c:pt idx="29">
                  <c:v>295.46030000000002</c:v>
                </c:pt>
                <c:pt idx="30">
                  <c:v>295.46429999999998</c:v>
                </c:pt>
                <c:pt idx="31">
                  <c:v>295.46820000000002</c:v>
                </c:pt>
                <c:pt idx="32">
                  <c:v>295.47219999999999</c:v>
                </c:pt>
                <c:pt idx="33">
                  <c:v>295.47609999999997</c:v>
                </c:pt>
                <c:pt idx="34">
                  <c:v>295.48009999999999</c:v>
                </c:pt>
                <c:pt idx="35">
                  <c:v>295.48410000000001</c:v>
                </c:pt>
                <c:pt idx="36">
                  <c:v>295.488</c:v>
                </c:pt>
                <c:pt idx="37">
                  <c:v>295.49200000000002</c:v>
                </c:pt>
                <c:pt idx="38">
                  <c:v>295.49599999999998</c:v>
                </c:pt>
                <c:pt idx="39">
                  <c:v>295.49990000000003</c:v>
                </c:pt>
                <c:pt idx="40">
                  <c:v>295.50389999999999</c:v>
                </c:pt>
                <c:pt idx="41">
                  <c:v>295.50779999999997</c:v>
                </c:pt>
                <c:pt idx="42">
                  <c:v>295.51179999999999</c:v>
                </c:pt>
                <c:pt idx="43">
                  <c:v>295.51580000000001</c:v>
                </c:pt>
                <c:pt idx="44">
                  <c:v>295.5197</c:v>
                </c:pt>
                <c:pt idx="45">
                  <c:v>295.52370000000002</c:v>
                </c:pt>
                <c:pt idx="46">
                  <c:v>295.52760000000001</c:v>
                </c:pt>
                <c:pt idx="47">
                  <c:v>295.53160000000003</c:v>
                </c:pt>
                <c:pt idx="48">
                  <c:v>295.53559999999999</c:v>
                </c:pt>
                <c:pt idx="49">
                  <c:v>295.34320000000002</c:v>
                </c:pt>
                <c:pt idx="50">
                  <c:v>294.75240000000002</c:v>
                </c:pt>
                <c:pt idx="51">
                  <c:v>294.15120000000002</c:v>
                </c:pt>
                <c:pt idx="52">
                  <c:v>293.53660000000002</c:v>
                </c:pt>
                <c:pt idx="53">
                  <c:v>292.92189999999999</c:v>
                </c:pt>
                <c:pt idx="54">
                  <c:v>292.30720000000002</c:v>
                </c:pt>
                <c:pt idx="55">
                  <c:v>291.6925</c:v>
                </c:pt>
                <c:pt idx="56">
                  <c:v>291.07780000000002</c:v>
                </c:pt>
                <c:pt idx="57">
                  <c:v>290.46319999999997</c:v>
                </c:pt>
                <c:pt idx="58">
                  <c:v>289.8485</c:v>
                </c:pt>
                <c:pt idx="59">
                  <c:v>289.23379999999997</c:v>
                </c:pt>
                <c:pt idx="60">
                  <c:v>288.6191</c:v>
                </c:pt>
                <c:pt idx="61">
                  <c:v>288.00439999999998</c:v>
                </c:pt>
                <c:pt idx="62">
                  <c:v>287.38979999999998</c:v>
                </c:pt>
                <c:pt idx="63">
                  <c:v>286.77510000000001</c:v>
                </c:pt>
                <c:pt idx="64">
                  <c:v>286.16039999999998</c:v>
                </c:pt>
                <c:pt idx="65">
                  <c:v>285.7131</c:v>
                </c:pt>
                <c:pt idx="66">
                  <c:v>285.36840000000001</c:v>
                </c:pt>
                <c:pt idx="67">
                  <c:v>285.02370000000002</c:v>
                </c:pt>
                <c:pt idx="68">
                  <c:v>284.67899999999997</c:v>
                </c:pt>
                <c:pt idx="69">
                  <c:v>284.33429999999998</c:v>
                </c:pt>
                <c:pt idx="70">
                  <c:v>284.04860000000002</c:v>
                </c:pt>
                <c:pt idx="71">
                  <c:v>283.76659999999998</c:v>
                </c:pt>
                <c:pt idx="72">
                  <c:v>283.4846</c:v>
                </c:pt>
                <c:pt idx="73">
                  <c:v>283.20260000000002</c:v>
                </c:pt>
                <c:pt idx="74">
                  <c:v>282.92059999999998</c:v>
                </c:pt>
                <c:pt idx="75">
                  <c:v>282.63869999999997</c:v>
                </c:pt>
                <c:pt idx="76">
                  <c:v>282.35669999999999</c:v>
                </c:pt>
                <c:pt idx="77">
                  <c:v>282.07470000000001</c:v>
                </c:pt>
                <c:pt idx="78">
                  <c:v>281.79270000000002</c:v>
                </c:pt>
                <c:pt idx="79">
                  <c:v>281.51069999999999</c:v>
                </c:pt>
                <c:pt idx="80">
                  <c:v>281.2287</c:v>
                </c:pt>
                <c:pt idx="81">
                  <c:v>280.9468</c:v>
                </c:pt>
                <c:pt idx="82">
                  <c:v>280.66480000000001</c:v>
                </c:pt>
                <c:pt idx="83">
                  <c:v>280.38279999999997</c:v>
                </c:pt>
                <c:pt idx="84">
                  <c:v>280.10079999999999</c:v>
                </c:pt>
                <c:pt idx="85">
                  <c:v>279.81880000000001</c:v>
                </c:pt>
                <c:pt idx="86">
                  <c:v>279.5369</c:v>
                </c:pt>
                <c:pt idx="87">
                  <c:v>279.25490000000002</c:v>
                </c:pt>
                <c:pt idx="88">
                  <c:v>278.97289999999998</c:v>
                </c:pt>
                <c:pt idx="89">
                  <c:v>278.90050000000002</c:v>
                </c:pt>
                <c:pt idx="90">
                  <c:v>278.92489999999998</c:v>
                </c:pt>
                <c:pt idx="91">
                  <c:v>278.93220000000002</c:v>
                </c:pt>
                <c:pt idx="92">
                  <c:v>278.93959999999998</c:v>
                </c:pt>
                <c:pt idx="93">
                  <c:v>278.94690000000003</c:v>
                </c:pt>
                <c:pt idx="94">
                  <c:v>278.95420000000001</c:v>
                </c:pt>
                <c:pt idx="95">
                  <c:v>278.96159999999998</c:v>
                </c:pt>
                <c:pt idx="96">
                  <c:v>278.96890000000002</c:v>
                </c:pt>
                <c:pt idx="97">
                  <c:v>278.97620000000001</c:v>
                </c:pt>
                <c:pt idx="98">
                  <c:v>278.98360000000002</c:v>
                </c:pt>
                <c:pt idx="99">
                  <c:v>278.99090000000001</c:v>
                </c:pt>
                <c:pt idx="100">
                  <c:v>278.99829999999997</c:v>
                </c:pt>
                <c:pt idx="101">
                  <c:v>279.00560000000002</c:v>
                </c:pt>
                <c:pt idx="102">
                  <c:v>279.0129</c:v>
                </c:pt>
                <c:pt idx="103">
                  <c:v>279.02030000000002</c:v>
                </c:pt>
                <c:pt idx="104">
                  <c:v>279.02760000000001</c:v>
                </c:pt>
                <c:pt idx="105">
                  <c:v>279.03489999999999</c:v>
                </c:pt>
                <c:pt idx="106">
                  <c:v>279.04230000000001</c:v>
                </c:pt>
                <c:pt idx="107">
                  <c:v>279.0496</c:v>
                </c:pt>
                <c:pt idx="108">
                  <c:v>279.05689999999998</c:v>
                </c:pt>
                <c:pt idx="109">
                  <c:v>279.0643</c:v>
                </c:pt>
                <c:pt idx="110">
                  <c:v>279.07159999999999</c:v>
                </c:pt>
                <c:pt idx="111">
                  <c:v>279.07900000000001</c:v>
                </c:pt>
                <c:pt idx="112">
                  <c:v>279.08629999999999</c:v>
                </c:pt>
                <c:pt idx="113">
                  <c:v>279.09359999999998</c:v>
                </c:pt>
                <c:pt idx="114">
                  <c:v>279.101</c:v>
                </c:pt>
                <c:pt idx="115">
                  <c:v>279.10829999999999</c:v>
                </c:pt>
                <c:pt idx="116">
                  <c:v>279.11559999999997</c:v>
                </c:pt>
                <c:pt idx="117">
                  <c:v>279.12299999999999</c:v>
                </c:pt>
                <c:pt idx="118">
                  <c:v>279.13029999999998</c:v>
                </c:pt>
                <c:pt idx="119">
                  <c:v>279.1377</c:v>
                </c:pt>
                <c:pt idx="120">
                  <c:v>279.14499999999998</c:v>
                </c:pt>
                <c:pt idx="121">
                  <c:v>279.15230000000003</c:v>
                </c:pt>
                <c:pt idx="122">
                  <c:v>279.15969999999999</c:v>
                </c:pt>
                <c:pt idx="123">
                  <c:v>279.16699999999997</c:v>
                </c:pt>
                <c:pt idx="124">
                  <c:v>279.17430000000002</c:v>
                </c:pt>
                <c:pt idx="125">
                  <c:v>279.18169999999998</c:v>
                </c:pt>
                <c:pt idx="126">
                  <c:v>279.18900000000002</c:v>
                </c:pt>
                <c:pt idx="127">
                  <c:v>279.19630000000001</c:v>
                </c:pt>
                <c:pt idx="128">
                  <c:v>279.20370000000003</c:v>
                </c:pt>
                <c:pt idx="129">
                  <c:v>279.21100000000001</c:v>
                </c:pt>
                <c:pt idx="130">
                  <c:v>279.21839999999997</c:v>
                </c:pt>
                <c:pt idx="131">
                  <c:v>279.22570000000002</c:v>
                </c:pt>
                <c:pt idx="132">
                  <c:v>279.233</c:v>
                </c:pt>
                <c:pt idx="133">
                  <c:v>279.24040000000002</c:v>
                </c:pt>
                <c:pt idx="134">
                  <c:v>279.24770000000001</c:v>
                </c:pt>
                <c:pt idx="135">
                  <c:v>279.255</c:v>
                </c:pt>
                <c:pt idx="136">
                  <c:v>279.26240000000001</c:v>
                </c:pt>
                <c:pt idx="137">
                  <c:v>279.2697</c:v>
                </c:pt>
                <c:pt idx="138">
                  <c:v>279.27699999999999</c:v>
                </c:pt>
                <c:pt idx="139">
                  <c:v>279.28440000000001</c:v>
                </c:pt>
                <c:pt idx="140">
                  <c:v>279.29169999999999</c:v>
                </c:pt>
                <c:pt idx="141">
                  <c:v>279.29910000000001</c:v>
                </c:pt>
                <c:pt idx="142">
                  <c:v>279.3064</c:v>
                </c:pt>
                <c:pt idx="143">
                  <c:v>279.31369999999998</c:v>
                </c:pt>
                <c:pt idx="144">
                  <c:v>279.3211</c:v>
                </c:pt>
                <c:pt idx="145">
                  <c:v>279.32839999999999</c:v>
                </c:pt>
                <c:pt idx="146">
                  <c:v>279.33569999999997</c:v>
                </c:pt>
                <c:pt idx="147">
                  <c:v>279.34309999999999</c:v>
                </c:pt>
                <c:pt idx="148">
                  <c:v>279.35039999999998</c:v>
                </c:pt>
                <c:pt idx="149">
                  <c:v>279.35770000000002</c:v>
                </c:pt>
                <c:pt idx="150">
                  <c:v>279.36509999999998</c:v>
                </c:pt>
                <c:pt idx="151">
                  <c:v>279.37240000000003</c:v>
                </c:pt>
                <c:pt idx="152">
                  <c:v>279.37979999999999</c:v>
                </c:pt>
                <c:pt idx="153">
                  <c:v>279.38709999999998</c:v>
                </c:pt>
                <c:pt idx="154">
                  <c:v>279.39440000000002</c:v>
                </c:pt>
                <c:pt idx="155">
                  <c:v>279.40179999999998</c:v>
                </c:pt>
                <c:pt idx="156">
                  <c:v>279.40910000000002</c:v>
                </c:pt>
                <c:pt idx="157">
                  <c:v>279.41640000000001</c:v>
                </c:pt>
                <c:pt idx="158">
                  <c:v>279.42380000000003</c:v>
                </c:pt>
                <c:pt idx="159">
                  <c:v>279.43110000000001</c:v>
                </c:pt>
                <c:pt idx="160">
                  <c:v>279.43849999999998</c:v>
                </c:pt>
                <c:pt idx="161">
                  <c:v>279.44580000000002</c:v>
                </c:pt>
                <c:pt idx="162">
                  <c:v>279.45310000000001</c:v>
                </c:pt>
                <c:pt idx="163">
                  <c:v>279.46050000000002</c:v>
                </c:pt>
                <c:pt idx="164">
                  <c:v>279.46780000000001</c:v>
                </c:pt>
                <c:pt idx="165">
                  <c:v>279.4751</c:v>
                </c:pt>
                <c:pt idx="166">
                  <c:v>279.48250000000002</c:v>
                </c:pt>
                <c:pt idx="167">
                  <c:v>279.4898</c:v>
                </c:pt>
                <c:pt idx="168">
                  <c:v>279.51080000000002</c:v>
                </c:pt>
                <c:pt idx="169">
                  <c:v>279.54039999999998</c:v>
                </c:pt>
                <c:pt idx="170">
                  <c:v>279.57</c:v>
                </c:pt>
                <c:pt idx="171">
                  <c:v>279.59960000000001</c:v>
                </c:pt>
                <c:pt idx="172">
                  <c:v>279.62920000000003</c:v>
                </c:pt>
                <c:pt idx="173">
                  <c:v>279.65879999999999</c:v>
                </c:pt>
                <c:pt idx="174">
                  <c:v>279.6884</c:v>
                </c:pt>
                <c:pt idx="175">
                  <c:v>279.71800000000002</c:v>
                </c:pt>
                <c:pt idx="176">
                  <c:v>279.74759999999998</c:v>
                </c:pt>
                <c:pt idx="177">
                  <c:v>279.77719999999999</c:v>
                </c:pt>
                <c:pt idx="178">
                  <c:v>279.80680000000001</c:v>
                </c:pt>
                <c:pt idx="179">
                  <c:v>279.83629999999999</c:v>
                </c:pt>
                <c:pt idx="180">
                  <c:v>279.86590000000001</c:v>
                </c:pt>
                <c:pt idx="181">
                  <c:v>279.89550000000003</c:v>
                </c:pt>
                <c:pt idx="182">
                  <c:v>279.92509999999999</c:v>
                </c:pt>
                <c:pt idx="183">
                  <c:v>279.9547</c:v>
                </c:pt>
                <c:pt idx="184">
                  <c:v>279.98430000000002</c:v>
                </c:pt>
                <c:pt idx="185">
                  <c:v>280.01389999999998</c:v>
                </c:pt>
                <c:pt idx="186">
                  <c:v>280.04349999999999</c:v>
                </c:pt>
                <c:pt idx="187">
                  <c:v>280.07310000000001</c:v>
                </c:pt>
                <c:pt idx="188">
                  <c:v>280.10270000000003</c:v>
                </c:pt>
                <c:pt idx="189">
                  <c:v>280.13229999999999</c:v>
                </c:pt>
                <c:pt idx="190">
                  <c:v>280.1619</c:v>
                </c:pt>
                <c:pt idx="191">
                  <c:v>280.19139999999999</c:v>
                </c:pt>
                <c:pt idx="192">
                  <c:v>280.221</c:v>
                </c:pt>
                <c:pt idx="193">
                  <c:v>280.25060000000002</c:v>
                </c:pt>
                <c:pt idx="194">
                  <c:v>280.28019999999998</c:v>
                </c:pt>
                <c:pt idx="195">
                  <c:v>280.3098</c:v>
                </c:pt>
                <c:pt idx="196">
                  <c:v>280.33940000000001</c:v>
                </c:pt>
                <c:pt idx="197">
                  <c:v>280.36900000000003</c:v>
                </c:pt>
                <c:pt idx="198">
                  <c:v>280.39859999999999</c:v>
                </c:pt>
                <c:pt idx="199">
                  <c:v>280.4282</c:v>
                </c:pt>
                <c:pt idx="200">
                  <c:v>280.45780000000002</c:v>
                </c:pt>
                <c:pt idx="201">
                  <c:v>280.48739999999998</c:v>
                </c:pt>
                <c:pt idx="202">
                  <c:v>280.517</c:v>
                </c:pt>
                <c:pt idx="203">
                  <c:v>280.54660000000001</c:v>
                </c:pt>
                <c:pt idx="204">
                  <c:v>280.5761</c:v>
                </c:pt>
                <c:pt idx="205">
                  <c:v>280.60570000000001</c:v>
                </c:pt>
                <c:pt idx="206">
                  <c:v>280.63529999999997</c:v>
                </c:pt>
                <c:pt idx="207">
                  <c:v>280.66489999999999</c:v>
                </c:pt>
                <c:pt idx="208">
                  <c:v>280.69450000000001</c:v>
                </c:pt>
                <c:pt idx="209">
                  <c:v>280.72410000000002</c:v>
                </c:pt>
                <c:pt idx="210">
                  <c:v>280.75369999999998</c:v>
                </c:pt>
                <c:pt idx="211">
                  <c:v>280.7833</c:v>
                </c:pt>
                <c:pt idx="212">
                  <c:v>280.81290000000001</c:v>
                </c:pt>
                <c:pt idx="213">
                  <c:v>280.84249999999997</c:v>
                </c:pt>
                <c:pt idx="214">
                  <c:v>280.87209999999999</c:v>
                </c:pt>
                <c:pt idx="215">
                  <c:v>280.90170000000001</c:v>
                </c:pt>
                <c:pt idx="216">
                  <c:v>280.93130000000002</c:v>
                </c:pt>
                <c:pt idx="217">
                  <c:v>280.96080000000001</c:v>
                </c:pt>
                <c:pt idx="218">
                  <c:v>280.99040000000002</c:v>
                </c:pt>
                <c:pt idx="219">
                  <c:v>281.02</c:v>
                </c:pt>
                <c:pt idx="220">
                  <c:v>281.0496</c:v>
                </c:pt>
                <c:pt idx="221">
                  <c:v>281.07920000000001</c:v>
                </c:pt>
                <c:pt idx="222">
                  <c:v>281.10879999999997</c:v>
                </c:pt>
                <c:pt idx="223">
                  <c:v>281.13839999999999</c:v>
                </c:pt>
                <c:pt idx="224">
                  <c:v>281.16800000000001</c:v>
                </c:pt>
                <c:pt idx="225">
                  <c:v>281.19760000000002</c:v>
                </c:pt>
                <c:pt idx="226">
                  <c:v>281.22719999999998</c:v>
                </c:pt>
                <c:pt idx="227">
                  <c:v>281.2568</c:v>
                </c:pt>
                <c:pt idx="228">
                  <c:v>281.28640000000001</c:v>
                </c:pt>
                <c:pt idx="229">
                  <c:v>281.3159</c:v>
                </c:pt>
                <c:pt idx="230">
                  <c:v>281.34550000000002</c:v>
                </c:pt>
                <c:pt idx="231">
                  <c:v>281.37509999999997</c:v>
                </c:pt>
                <c:pt idx="232">
                  <c:v>281.40469999999999</c:v>
                </c:pt>
                <c:pt idx="233">
                  <c:v>281.43430000000001</c:v>
                </c:pt>
                <c:pt idx="234">
                  <c:v>281.46390000000002</c:v>
                </c:pt>
                <c:pt idx="235">
                  <c:v>281.49349999999998</c:v>
                </c:pt>
                <c:pt idx="236">
                  <c:v>281.5231</c:v>
                </c:pt>
                <c:pt idx="237">
                  <c:v>281.55270000000002</c:v>
                </c:pt>
                <c:pt idx="238">
                  <c:v>281.58229999999998</c:v>
                </c:pt>
                <c:pt idx="239">
                  <c:v>281.61189999999999</c:v>
                </c:pt>
                <c:pt idx="240">
                  <c:v>281.64150000000001</c:v>
                </c:pt>
                <c:pt idx="241">
                  <c:v>281.67110000000002</c:v>
                </c:pt>
                <c:pt idx="242">
                  <c:v>281.70060000000001</c:v>
                </c:pt>
                <c:pt idx="243">
                  <c:v>281.73020000000002</c:v>
                </c:pt>
                <c:pt idx="244">
                  <c:v>281.75979999999998</c:v>
                </c:pt>
                <c:pt idx="245">
                  <c:v>281.7894</c:v>
                </c:pt>
                <c:pt idx="246">
                  <c:v>281.81900000000002</c:v>
                </c:pt>
                <c:pt idx="247">
                  <c:v>281.84859999999998</c:v>
                </c:pt>
                <c:pt idx="248">
                  <c:v>281.87819999999999</c:v>
                </c:pt>
                <c:pt idx="249">
                  <c:v>281.90780000000001</c:v>
                </c:pt>
                <c:pt idx="250">
                  <c:v>281.93740000000003</c:v>
                </c:pt>
                <c:pt idx="251">
                  <c:v>281.96699999999998</c:v>
                </c:pt>
                <c:pt idx="252">
                  <c:v>281.9966</c:v>
                </c:pt>
                <c:pt idx="253">
                  <c:v>282.02620000000002</c:v>
                </c:pt>
                <c:pt idx="254">
                  <c:v>282.05579999999998</c:v>
                </c:pt>
                <c:pt idx="255">
                  <c:v>282.08530000000002</c:v>
                </c:pt>
                <c:pt idx="256">
                  <c:v>282.11489999999998</c:v>
                </c:pt>
                <c:pt idx="257">
                  <c:v>282.14449999999999</c:v>
                </c:pt>
                <c:pt idx="258">
                  <c:v>282.17410000000001</c:v>
                </c:pt>
                <c:pt idx="259">
                  <c:v>282.20370000000003</c:v>
                </c:pt>
                <c:pt idx="260">
                  <c:v>282.23329999999999</c:v>
                </c:pt>
                <c:pt idx="261">
                  <c:v>282.2629</c:v>
                </c:pt>
                <c:pt idx="262">
                  <c:v>282.29250000000002</c:v>
                </c:pt>
                <c:pt idx="263">
                  <c:v>282.32209999999998</c:v>
                </c:pt>
                <c:pt idx="264">
                  <c:v>282.35169999999999</c:v>
                </c:pt>
                <c:pt idx="265">
                  <c:v>282.38130000000001</c:v>
                </c:pt>
                <c:pt idx="266">
                  <c:v>282.48039999999997</c:v>
                </c:pt>
                <c:pt idx="267">
                  <c:v>282.5992</c:v>
                </c:pt>
                <c:pt idx="268">
                  <c:v>282.71800000000002</c:v>
                </c:pt>
                <c:pt idx="269">
                  <c:v>282.83679999999998</c:v>
                </c:pt>
                <c:pt idx="270">
                  <c:v>282.9556</c:v>
                </c:pt>
                <c:pt idx="271">
                  <c:v>283.0745</c:v>
                </c:pt>
                <c:pt idx="272">
                  <c:v>283.19330000000002</c:v>
                </c:pt>
                <c:pt idx="273">
                  <c:v>283.31209999999999</c:v>
                </c:pt>
                <c:pt idx="274">
                  <c:v>283.43090000000001</c:v>
                </c:pt>
                <c:pt idx="275">
                  <c:v>283.54969999999997</c:v>
                </c:pt>
                <c:pt idx="276">
                  <c:v>283.66849999999999</c:v>
                </c:pt>
                <c:pt idx="277">
                  <c:v>283.78730000000002</c:v>
                </c:pt>
                <c:pt idx="278">
                  <c:v>283.90609999999998</c:v>
                </c:pt>
                <c:pt idx="279">
                  <c:v>284.0249</c:v>
                </c:pt>
                <c:pt idx="280">
                  <c:v>284.14370000000002</c:v>
                </c:pt>
                <c:pt idx="281">
                  <c:v>284.26249999999999</c:v>
                </c:pt>
                <c:pt idx="282">
                  <c:v>284.38130000000001</c:v>
                </c:pt>
                <c:pt idx="283">
                  <c:v>284.50009999999997</c:v>
                </c:pt>
                <c:pt idx="284">
                  <c:v>284.6189</c:v>
                </c:pt>
                <c:pt idx="285">
                  <c:v>284.73770000000002</c:v>
                </c:pt>
                <c:pt idx="286">
                  <c:v>284.85649999999998</c:v>
                </c:pt>
                <c:pt idx="287">
                  <c:v>284.9753</c:v>
                </c:pt>
                <c:pt idx="288">
                  <c:v>285.09410000000003</c:v>
                </c:pt>
                <c:pt idx="289">
                  <c:v>285.21409999999997</c:v>
                </c:pt>
                <c:pt idx="290">
                  <c:v>285.334</c:v>
                </c:pt>
                <c:pt idx="291">
                  <c:v>285.45389999999998</c:v>
                </c:pt>
                <c:pt idx="292">
                  <c:v>285.57389999999998</c:v>
                </c:pt>
                <c:pt idx="293">
                  <c:v>285.69380000000001</c:v>
                </c:pt>
                <c:pt idx="294">
                  <c:v>285.81369999999998</c:v>
                </c:pt>
                <c:pt idx="295">
                  <c:v>285.93369999999999</c:v>
                </c:pt>
                <c:pt idx="296">
                  <c:v>286.05360000000002</c:v>
                </c:pt>
                <c:pt idx="297">
                  <c:v>286.17349999999999</c:v>
                </c:pt>
                <c:pt idx="298">
                  <c:v>286.29349999999999</c:v>
                </c:pt>
                <c:pt idx="299">
                  <c:v>286.41340000000002</c:v>
                </c:pt>
                <c:pt idx="300">
                  <c:v>286.5333</c:v>
                </c:pt>
                <c:pt idx="301">
                  <c:v>286.6533</c:v>
                </c:pt>
                <c:pt idx="302">
                  <c:v>286.77319999999997</c:v>
                </c:pt>
                <c:pt idx="303">
                  <c:v>286.8931</c:v>
                </c:pt>
                <c:pt idx="304">
                  <c:v>287.01310000000001</c:v>
                </c:pt>
                <c:pt idx="305">
                  <c:v>287.13299999999998</c:v>
                </c:pt>
                <c:pt idx="306">
                  <c:v>287.25290000000001</c:v>
                </c:pt>
                <c:pt idx="307">
                  <c:v>287.35129999999998</c:v>
                </c:pt>
                <c:pt idx="308">
                  <c:v>287.44880000000001</c:v>
                </c:pt>
                <c:pt idx="309">
                  <c:v>287.54629999999997</c:v>
                </c:pt>
                <c:pt idx="310">
                  <c:v>287.6438</c:v>
                </c:pt>
                <c:pt idx="311">
                  <c:v>287.74119999999999</c:v>
                </c:pt>
                <c:pt idx="312">
                  <c:v>287.83870000000002</c:v>
                </c:pt>
                <c:pt idx="313">
                  <c:v>287.93619999999999</c:v>
                </c:pt>
                <c:pt idx="314">
                  <c:v>288.03370000000001</c:v>
                </c:pt>
                <c:pt idx="315">
                  <c:v>288.13119999999998</c:v>
                </c:pt>
                <c:pt idx="316">
                  <c:v>288.22859999999997</c:v>
                </c:pt>
                <c:pt idx="317">
                  <c:v>288.3261</c:v>
                </c:pt>
                <c:pt idx="318">
                  <c:v>288.42360000000002</c:v>
                </c:pt>
                <c:pt idx="319">
                  <c:v>288.52109999999999</c:v>
                </c:pt>
                <c:pt idx="320">
                  <c:v>288.61860000000001</c:v>
                </c:pt>
                <c:pt idx="321">
                  <c:v>288.71609999999998</c:v>
                </c:pt>
                <c:pt idx="322">
                  <c:v>288.81349999999998</c:v>
                </c:pt>
                <c:pt idx="323">
                  <c:v>288.911</c:v>
                </c:pt>
                <c:pt idx="324">
                  <c:v>289.00850000000003</c:v>
                </c:pt>
                <c:pt idx="325">
                  <c:v>289.10599999999999</c:v>
                </c:pt>
                <c:pt idx="326">
                  <c:v>289.20350000000002</c:v>
                </c:pt>
                <c:pt idx="327">
                  <c:v>289.30090000000001</c:v>
                </c:pt>
                <c:pt idx="328">
                  <c:v>289.39839999999998</c:v>
                </c:pt>
                <c:pt idx="329">
                  <c:v>289.49590000000001</c:v>
                </c:pt>
                <c:pt idx="330">
                  <c:v>289.59539999999998</c:v>
                </c:pt>
                <c:pt idx="331">
                  <c:v>289.70940000000002</c:v>
                </c:pt>
                <c:pt idx="332">
                  <c:v>289.82339999999999</c:v>
                </c:pt>
                <c:pt idx="333">
                  <c:v>289.93740000000003</c:v>
                </c:pt>
                <c:pt idx="334">
                  <c:v>290.0514</c:v>
                </c:pt>
                <c:pt idx="335">
                  <c:v>290.16539999999998</c:v>
                </c:pt>
                <c:pt idx="336">
                  <c:v>290.27940000000001</c:v>
                </c:pt>
                <c:pt idx="337">
                  <c:v>290.39339999999999</c:v>
                </c:pt>
                <c:pt idx="338">
                  <c:v>290.50740000000002</c:v>
                </c:pt>
                <c:pt idx="339">
                  <c:v>290.62139999999999</c:v>
                </c:pt>
                <c:pt idx="340">
                  <c:v>290.73540000000003</c:v>
                </c:pt>
                <c:pt idx="341">
                  <c:v>290.8494</c:v>
                </c:pt>
                <c:pt idx="342">
                  <c:v>290.96339999999998</c:v>
                </c:pt>
                <c:pt idx="343">
                  <c:v>291.07740000000001</c:v>
                </c:pt>
                <c:pt idx="344">
                  <c:v>291.19139999999999</c:v>
                </c:pt>
                <c:pt idx="345">
                  <c:v>291.30549999999999</c:v>
                </c:pt>
                <c:pt idx="346">
                  <c:v>291.41950000000003</c:v>
                </c:pt>
                <c:pt idx="347">
                  <c:v>291.5335</c:v>
                </c:pt>
                <c:pt idx="348">
                  <c:v>291.64749999999998</c:v>
                </c:pt>
                <c:pt idx="349">
                  <c:v>291.76150000000001</c:v>
                </c:pt>
                <c:pt idx="350">
                  <c:v>291.87549999999999</c:v>
                </c:pt>
                <c:pt idx="351">
                  <c:v>291.98950000000002</c:v>
                </c:pt>
                <c:pt idx="352">
                  <c:v>292.1035</c:v>
                </c:pt>
                <c:pt idx="353">
                  <c:v>292.21749999999997</c:v>
                </c:pt>
                <c:pt idx="354">
                  <c:v>292.33150000000001</c:v>
                </c:pt>
                <c:pt idx="355">
                  <c:v>292.44549999999998</c:v>
                </c:pt>
                <c:pt idx="356">
                  <c:v>292.55950000000001</c:v>
                </c:pt>
                <c:pt idx="357">
                  <c:v>292.67349999999999</c:v>
                </c:pt>
                <c:pt idx="358">
                  <c:v>292.78750000000002</c:v>
                </c:pt>
                <c:pt idx="359">
                  <c:v>292.9015</c:v>
                </c:pt>
                <c:pt idx="360">
                  <c:v>293.01549999999997</c:v>
                </c:pt>
                <c:pt idx="361">
                  <c:v>293.12950000000001</c:v>
                </c:pt>
                <c:pt idx="362">
                  <c:v>293.24349999999998</c:v>
                </c:pt>
                <c:pt idx="363">
                  <c:v>293.35750000000002</c:v>
                </c:pt>
                <c:pt idx="364">
                  <c:v>293.47149999999999</c:v>
                </c:pt>
                <c:pt idx="365">
                  <c:v>293.58550000000002</c:v>
                </c:pt>
                <c:pt idx="366">
                  <c:v>293.6995</c:v>
                </c:pt>
                <c:pt idx="367">
                  <c:v>293.74400000000003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B31-431D-A3BD-BB2ABDAD83CA}"/>
            </c:ext>
          </c:extLst>
        </c:ser>
        <c:ser>
          <c:idx val="1"/>
          <c:order val="1"/>
          <c:tx>
            <c:v>Terracing</c:v>
          </c:tx>
          <c:marker>
            <c:symbol val="circle"/>
            <c:size val="3"/>
          </c:marker>
          <c:xVal>
            <c:numRef>
              <c:f>'Section 1'!$F$37:$F$44</c:f>
              <c:numCache>
                <c:formatCode>General</c:formatCode>
                <c:ptCount val="8"/>
                <c:pt idx="0">
                  <c:v>23</c:v>
                </c:pt>
                <c:pt idx="1">
                  <c:v>27.5</c:v>
                </c:pt>
                <c:pt idx="2">
                  <c:v>31.5</c:v>
                </c:pt>
                <c:pt idx="3">
                  <c:v>41.5</c:v>
                </c:pt>
                <c:pt idx="4">
                  <c:v>47.5</c:v>
                </c:pt>
                <c:pt idx="5">
                  <c:v>49.5</c:v>
                </c:pt>
                <c:pt idx="6">
                  <c:v>51</c:v>
                </c:pt>
                <c:pt idx="7">
                  <c:v>67</c:v>
                </c:pt>
              </c:numCache>
            </c:numRef>
          </c:xVal>
          <c:yVal>
            <c:numRef>
              <c:f>'Section 1'!$G$37:$G$44</c:f>
              <c:numCache>
                <c:formatCode>General</c:formatCode>
                <c:ptCount val="8"/>
                <c:pt idx="0">
                  <c:v>295.39999999999998</c:v>
                </c:pt>
                <c:pt idx="1">
                  <c:v>294</c:v>
                </c:pt>
                <c:pt idx="2">
                  <c:v>292</c:v>
                </c:pt>
                <c:pt idx="3">
                  <c:v>292</c:v>
                </c:pt>
                <c:pt idx="4">
                  <c:v>289</c:v>
                </c:pt>
                <c:pt idx="5">
                  <c:v>288</c:v>
                </c:pt>
                <c:pt idx="6">
                  <c:v>285</c:v>
                </c:pt>
                <c:pt idx="7">
                  <c:v>285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6B31-431D-A3BD-BB2ABDAD83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7873672"/>
        <c:axId val="557872688"/>
        <c:extLst/>
      </c:scatterChart>
      <c:valAx>
        <c:axId val="557873672"/>
        <c:scaling>
          <c:orientation val="minMax"/>
          <c:max val="100"/>
        </c:scaling>
        <c:delete val="0"/>
        <c:axPos val="b"/>
        <c:majorGridlines/>
        <c:numFmt formatCode="General" sourceLinked="1"/>
        <c:majorTickMark val="cross"/>
        <c:minorTickMark val="in"/>
        <c:tickLblPos val="nextTo"/>
        <c:spPr>
          <a:ln/>
        </c:spPr>
        <c:crossAx val="557872688"/>
        <c:crosses val="autoZero"/>
        <c:crossBetween val="midCat"/>
        <c:majorUnit val="5"/>
      </c:valAx>
      <c:valAx>
        <c:axId val="557872688"/>
        <c:scaling>
          <c:orientation val="minMax"/>
          <c:max val="300"/>
          <c:min val="275"/>
        </c:scaling>
        <c:delete val="0"/>
        <c:axPos val="l"/>
        <c:majorGridlines/>
        <c:numFmt formatCode="0.0" sourceLinked="1"/>
        <c:majorTickMark val="cross"/>
        <c:minorTickMark val="in"/>
        <c:tickLblPos val="nextTo"/>
        <c:spPr>
          <a:ln/>
        </c:spPr>
        <c:crossAx val="557873672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Cross Section 2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1928041132974469E-2"/>
          <c:y val="0.11486117042494187"/>
          <c:w val="0.94566365257776686"/>
          <c:h val="0.8185903648902122"/>
        </c:manualLayout>
      </c:layout>
      <c:scatterChart>
        <c:scatterStyle val="lineMarker"/>
        <c:varyColors val="0"/>
        <c:ser>
          <c:idx val="0"/>
          <c:order val="0"/>
          <c:tx>
            <c:v>Cross Section 3</c:v>
          </c:tx>
          <c:marker>
            <c:symbol val="circle"/>
            <c:size val="3"/>
          </c:marker>
          <c:xVal>
            <c:numRef>
              <c:f>'Section 2'!$B$2:$B$325</c:f>
              <c:numCache>
                <c:formatCode>General</c:formatCode>
                <c:ptCount val="324"/>
                <c:pt idx="0">
                  <c:v>18.75</c:v>
                </c:pt>
                <c:pt idx="1">
                  <c:v>19</c:v>
                </c:pt>
                <c:pt idx="2">
                  <c:v>20</c:v>
                </c:pt>
                <c:pt idx="3">
                  <c:v>21</c:v>
                </c:pt>
                <c:pt idx="4">
                  <c:v>22</c:v>
                </c:pt>
                <c:pt idx="5">
                  <c:v>23</c:v>
                </c:pt>
                <c:pt idx="6">
                  <c:v>24</c:v>
                </c:pt>
                <c:pt idx="7">
                  <c:v>25</c:v>
                </c:pt>
                <c:pt idx="8">
                  <c:v>26</c:v>
                </c:pt>
                <c:pt idx="9">
                  <c:v>27</c:v>
                </c:pt>
                <c:pt idx="10">
                  <c:v>28</c:v>
                </c:pt>
                <c:pt idx="11">
                  <c:v>29</c:v>
                </c:pt>
                <c:pt idx="12">
                  <c:v>30</c:v>
                </c:pt>
                <c:pt idx="13">
                  <c:v>31</c:v>
                </c:pt>
                <c:pt idx="14">
                  <c:v>32</c:v>
                </c:pt>
                <c:pt idx="15">
                  <c:v>33</c:v>
                </c:pt>
                <c:pt idx="16">
                  <c:v>34</c:v>
                </c:pt>
                <c:pt idx="17">
                  <c:v>35</c:v>
                </c:pt>
                <c:pt idx="18">
                  <c:v>36</c:v>
                </c:pt>
                <c:pt idx="19">
                  <c:v>37</c:v>
                </c:pt>
                <c:pt idx="20">
                  <c:v>38</c:v>
                </c:pt>
                <c:pt idx="21">
                  <c:v>39</c:v>
                </c:pt>
                <c:pt idx="22">
                  <c:v>40</c:v>
                </c:pt>
                <c:pt idx="23">
                  <c:v>41</c:v>
                </c:pt>
                <c:pt idx="24">
                  <c:v>42</c:v>
                </c:pt>
                <c:pt idx="25">
                  <c:v>43</c:v>
                </c:pt>
                <c:pt idx="26">
                  <c:v>44</c:v>
                </c:pt>
                <c:pt idx="27">
                  <c:v>45</c:v>
                </c:pt>
                <c:pt idx="28">
                  <c:v>46</c:v>
                </c:pt>
                <c:pt idx="29">
                  <c:v>47</c:v>
                </c:pt>
                <c:pt idx="30">
                  <c:v>48</c:v>
                </c:pt>
                <c:pt idx="31">
                  <c:v>49</c:v>
                </c:pt>
                <c:pt idx="32">
                  <c:v>50</c:v>
                </c:pt>
                <c:pt idx="33">
                  <c:v>51</c:v>
                </c:pt>
                <c:pt idx="34">
                  <c:v>52</c:v>
                </c:pt>
                <c:pt idx="35">
                  <c:v>53</c:v>
                </c:pt>
                <c:pt idx="36">
                  <c:v>54</c:v>
                </c:pt>
                <c:pt idx="37">
                  <c:v>55</c:v>
                </c:pt>
                <c:pt idx="38">
                  <c:v>56</c:v>
                </c:pt>
                <c:pt idx="39">
                  <c:v>57</c:v>
                </c:pt>
                <c:pt idx="40">
                  <c:v>58</c:v>
                </c:pt>
                <c:pt idx="41">
                  <c:v>59</c:v>
                </c:pt>
                <c:pt idx="42">
                  <c:v>60</c:v>
                </c:pt>
                <c:pt idx="43">
                  <c:v>61</c:v>
                </c:pt>
                <c:pt idx="44">
                  <c:v>62</c:v>
                </c:pt>
                <c:pt idx="45">
                  <c:v>63</c:v>
                </c:pt>
                <c:pt idx="46">
                  <c:v>64</c:v>
                </c:pt>
                <c:pt idx="47">
                  <c:v>65</c:v>
                </c:pt>
                <c:pt idx="48">
                  <c:v>66</c:v>
                </c:pt>
                <c:pt idx="49">
                  <c:v>67</c:v>
                </c:pt>
                <c:pt idx="50">
                  <c:v>68</c:v>
                </c:pt>
                <c:pt idx="51">
                  <c:v>69</c:v>
                </c:pt>
                <c:pt idx="52">
                  <c:v>70</c:v>
                </c:pt>
                <c:pt idx="53">
                  <c:v>71</c:v>
                </c:pt>
                <c:pt idx="54">
                  <c:v>72</c:v>
                </c:pt>
                <c:pt idx="55">
                  <c:v>73</c:v>
                </c:pt>
                <c:pt idx="56">
                  <c:v>74</c:v>
                </c:pt>
                <c:pt idx="57">
                  <c:v>75</c:v>
                </c:pt>
                <c:pt idx="58">
                  <c:v>76</c:v>
                </c:pt>
                <c:pt idx="59">
                  <c:v>77</c:v>
                </c:pt>
                <c:pt idx="60">
                  <c:v>78</c:v>
                </c:pt>
                <c:pt idx="61">
                  <c:v>79</c:v>
                </c:pt>
                <c:pt idx="62">
                  <c:v>80</c:v>
                </c:pt>
                <c:pt idx="63">
                  <c:v>81</c:v>
                </c:pt>
                <c:pt idx="64">
                  <c:v>82</c:v>
                </c:pt>
                <c:pt idx="65">
                  <c:v>83</c:v>
                </c:pt>
                <c:pt idx="66">
                  <c:v>84</c:v>
                </c:pt>
                <c:pt idx="67">
                  <c:v>85</c:v>
                </c:pt>
                <c:pt idx="68">
                  <c:v>86</c:v>
                </c:pt>
                <c:pt idx="69">
                  <c:v>87</c:v>
                </c:pt>
                <c:pt idx="70">
                  <c:v>88</c:v>
                </c:pt>
                <c:pt idx="71">
                  <c:v>89</c:v>
                </c:pt>
                <c:pt idx="72">
                  <c:v>90</c:v>
                </c:pt>
                <c:pt idx="73">
                  <c:v>91</c:v>
                </c:pt>
                <c:pt idx="74">
                  <c:v>92</c:v>
                </c:pt>
                <c:pt idx="75">
                  <c:v>93</c:v>
                </c:pt>
                <c:pt idx="76">
                  <c:v>94</c:v>
                </c:pt>
                <c:pt idx="77">
                  <c:v>95</c:v>
                </c:pt>
                <c:pt idx="78">
                  <c:v>96</c:v>
                </c:pt>
                <c:pt idx="79">
                  <c:v>97</c:v>
                </c:pt>
                <c:pt idx="80">
                  <c:v>98</c:v>
                </c:pt>
                <c:pt idx="81">
                  <c:v>99</c:v>
                </c:pt>
                <c:pt idx="82">
                  <c:v>100</c:v>
                </c:pt>
                <c:pt idx="83">
                  <c:v>101</c:v>
                </c:pt>
                <c:pt idx="84">
                  <c:v>102</c:v>
                </c:pt>
                <c:pt idx="85">
                  <c:v>103</c:v>
                </c:pt>
                <c:pt idx="86">
                  <c:v>104</c:v>
                </c:pt>
                <c:pt idx="87">
                  <c:v>105</c:v>
                </c:pt>
                <c:pt idx="88">
                  <c:v>106</c:v>
                </c:pt>
                <c:pt idx="89">
                  <c:v>107</c:v>
                </c:pt>
                <c:pt idx="90">
                  <c:v>108</c:v>
                </c:pt>
                <c:pt idx="91">
                  <c:v>109</c:v>
                </c:pt>
                <c:pt idx="92">
                  <c:v>110</c:v>
                </c:pt>
                <c:pt idx="93">
                  <c:v>111</c:v>
                </c:pt>
                <c:pt idx="94">
                  <c:v>112</c:v>
                </c:pt>
                <c:pt idx="95">
                  <c:v>113</c:v>
                </c:pt>
                <c:pt idx="96">
                  <c:v>114</c:v>
                </c:pt>
                <c:pt idx="97">
                  <c:v>115</c:v>
                </c:pt>
                <c:pt idx="98">
                  <c:v>116</c:v>
                </c:pt>
                <c:pt idx="99">
                  <c:v>117</c:v>
                </c:pt>
                <c:pt idx="100">
                  <c:v>118</c:v>
                </c:pt>
                <c:pt idx="101">
                  <c:v>119</c:v>
                </c:pt>
                <c:pt idx="102">
                  <c:v>120</c:v>
                </c:pt>
                <c:pt idx="103">
                  <c:v>121</c:v>
                </c:pt>
                <c:pt idx="104">
                  <c:v>122</c:v>
                </c:pt>
                <c:pt idx="105">
                  <c:v>123</c:v>
                </c:pt>
                <c:pt idx="106">
                  <c:v>124</c:v>
                </c:pt>
                <c:pt idx="107">
                  <c:v>125</c:v>
                </c:pt>
                <c:pt idx="108">
                  <c:v>126</c:v>
                </c:pt>
                <c:pt idx="109">
                  <c:v>127</c:v>
                </c:pt>
                <c:pt idx="110">
                  <c:v>128</c:v>
                </c:pt>
                <c:pt idx="111">
                  <c:v>129</c:v>
                </c:pt>
                <c:pt idx="112">
                  <c:v>130</c:v>
                </c:pt>
                <c:pt idx="113">
                  <c:v>131</c:v>
                </c:pt>
                <c:pt idx="114">
                  <c:v>132</c:v>
                </c:pt>
                <c:pt idx="115">
                  <c:v>133</c:v>
                </c:pt>
                <c:pt idx="116">
                  <c:v>134</c:v>
                </c:pt>
                <c:pt idx="117">
                  <c:v>135</c:v>
                </c:pt>
                <c:pt idx="118">
                  <c:v>136</c:v>
                </c:pt>
                <c:pt idx="119">
                  <c:v>137</c:v>
                </c:pt>
                <c:pt idx="120">
                  <c:v>138</c:v>
                </c:pt>
                <c:pt idx="121">
                  <c:v>139</c:v>
                </c:pt>
                <c:pt idx="122">
                  <c:v>140</c:v>
                </c:pt>
                <c:pt idx="123">
                  <c:v>141</c:v>
                </c:pt>
                <c:pt idx="124">
                  <c:v>142</c:v>
                </c:pt>
                <c:pt idx="125">
                  <c:v>143</c:v>
                </c:pt>
                <c:pt idx="126">
                  <c:v>144</c:v>
                </c:pt>
                <c:pt idx="127">
                  <c:v>145</c:v>
                </c:pt>
                <c:pt idx="128">
                  <c:v>146</c:v>
                </c:pt>
                <c:pt idx="129">
                  <c:v>147</c:v>
                </c:pt>
                <c:pt idx="130">
                  <c:v>148</c:v>
                </c:pt>
                <c:pt idx="131">
                  <c:v>149</c:v>
                </c:pt>
                <c:pt idx="132">
                  <c:v>150</c:v>
                </c:pt>
                <c:pt idx="133">
                  <c:v>151</c:v>
                </c:pt>
                <c:pt idx="134">
                  <c:v>152</c:v>
                </c:pt>
                <c:pt idx="135">
                  <c:v>153</c:v>
                </c:pt>
                <c:pt idx="136">
                  <c:v>154</c:v>
                </c:pt>
                <c:pt idx="137">
                  <c:v>155</c:v>
                </c:pt>
                <c:pt idx="138">
                  <c:v>156</c:v>
                </c:pt>
                <c:pt idx="139">
                  <c:v>157</c:v>
                </c:pt>
                <c:pt idx="140">
                  <c:v>158</c:v>
                </c:pt>
                <c:pt idx="141">
                  <c:v>159</c:v>
                </c:pt>
                <c:pt idx="142">
                  <c:v>160</c:v>
                </c:pt>
                <c:pt idx="143">
                  <c:v>161</c:v>
                </c:pt>
                <c:pt idx="144">
                  <c:v>162</c:v>
                </c:pt>
                <c:pt idx="145">
                  <c:v>163</c:v>
                </c:pt>
                <c:pt idx="146">
                  <c:v>164</c:v>
                </c:pt>
                <c:pt idx="147">
                  <c:v>165</c:v>
                </c:pt>
                <c:pt idx="148">
                  <c:v>166</c:v>
                </c:pt>
                <c:pt idx="149">
                  <c:v>167</c:v>
                </c:pt>
                <c:pt idx="150">
                  <c:v>168</c:v>
                </c:pt>
                <c:pt idx="151">
                  <c:v>169</c:v>
                </c:pt>
                <c:pt idx="152">
                  <c:v>170</c:v>
                </c:pt>
                <c:pt idx="153">
                  <c:v>171</c:v>
                </c:pt>
                <c:pt idx="154">
                  <c:v>172</c:v>
                </c:pt>
                <c:pt idx="155">
                  <c:v>173</c:v>
                </c:pt>
                <c:pt idx="156">
                  <c:v>174</c:v>
                </c:pt>
                <c:pt idx="157">
                  <c:v>175</c:v>
                </c:pt>
                <c:pt idx="158">
                  <c:v>176</c:v>
                </c:pt>
                <c:pt idx="159">
                  <c:v>177</c:v>
                </c:pt>
                <c:pt idx="160">
                  <c:v>178</c:v>
                </c:pt>
                <c:pt idx="161">
                  <c:v>179</c:v>
                </c:pt>
                <c:pt idx="162">
                  <c:v>180</c:v>
                </c:pt>
                <c:pt idx="163">
                  <c:v>181</c:v>
                </c:pt>
                <c:pt idx="164">
                  <c:v>182</c:v>
                </c:pt>
                <c:pt idx="165">
                  <c:v>183</c:v>
                </c:pt>
                <c:pt idx="166">
                  <c:v>184</c:v>
                </c:pt>
                <c:pt idx="167">
                  <c:v>185</c:v>
                </c:pt>
                <c:pt idx="168">
                  <c:v>186</c:v>
                </c:pt>
                <c:pt idx="169">
                  <c:v>187</c:v>
                </c:pt>
                <c:pt idx="170">
                  <c:v>188</c:v>
                </c:pt>
                <c:pt idx="171">
                  <c:v>189</c:v>
                </c:pt>
                <c:pt idx="172">
                  <c:v>190</c:v>
                </c:pt>
                <c:pt idx="173">
                  <c:v>191</c:v>
                </c:pt>
                <c:pt idx="174">
                  <c:v>192</c:v>
                </c:pt>
                <c:pt idx="175">
                  <c:v>193</c:v>
                </c:pt>
                <c:pt idx="176">
                  <c:v>194</c:v>
                </c:pt>
                <c:pt idx="177">
                  <c:v>195</c:v>
                </c:pt>
                <c:pt idx="178">
                  <c:v>196</c:v>
                </c:pt>
                <c:pt idx="179">
                  <c:v>197</c:v>
                </c:pt>
                <c:pt idx="180">
                  <c:v>198</c:v>
                </c:pt>
                <c:pt idx="181">
                  <c:v>199</c:v>
                </c:pt>
                <c:pt idx="182">
                  <c:v>200</c:v>
                </c:pt>
                <c:pt idx="183">
                  <c:v>201</c:v>
                </c:pt>
                <c:pt idx="184">
                  <c:v>202</c:v>
                </c:pt>
                <c:pt idx="185">
                  <c:v>203</c:v>
                </c:pt>
                <c:pt idx="186">
                  <c:v>204</c:v>
                </c:pt>
                <c:pt idx="187">
                  <c:v>205</c:v>
                </c:pt>
                <c:pt idx="188">
                  <c:v>206</c:v>
                </c:pt>
                <c:pt idx="189">
                  <c:v>207</c:v>
                </c:pt>
                <c:pt idx="190">
                  <c:v>208</c:v>
                </c:pt>
                <c:pt idx="191">
                  <c:v>209</c:v>
                </c:pt>
                <c:pt idx="192">
                  <c:v>210</c:v>
                </c:pt>
                <c:pt idx="193">
                  <c:v>211</c:v>
                </c:pt>
                <c:pt idx="194">
                  <c:v>212</c:v>
                </c:pt>
                <c:pt idx="195">
                  <c:v>213</c:v>
                </c:pt>
                <c:pt idx="196">
                  <c:v>214</c:v>
                </c:pt>
                <c:pt idx="197">
                  <c:v>215</c:v>
                </c:pt>
                <c:pt idx="198">
                  <c:v>216</c:v>
                </c:pt>
                <c:pt idx="199">
                  <c:v>217</c:v>
                </c:pt>
                <c:pt idx="200">
                  <c:v>218</c:v>
                </c:pt>
                <c:pt idx="201">
                  <c:v>219</c:v>
                </c:pt>
                <c:pt idx="202">
                  <c:v>220</c:v>
                </c:pt>
                <c:pt idx="203">
                  <c:v>221</c:v>
                </c:pt>
                <c:pt idx="204">
                  <c:v>222</c:v>
                </c:pt>
                <c:pt idx="205">
                  <c:v>223</c:v>
                </c:pt>
                <c:pt idx="206">
                  <c:v>224</c:v>
                </c:pt>
                <c:pt idx="207">
                  <c:v>225</c:v>
                </c:pt>
                <c:pt idx="208">
                  <c:v>226</c:v>
                </c:pt>
                <c:pt idx="209">
                  <c:v>227</c:v>
                </c:pt>
                <c:pt idx="210">
                  <c:v>228</c:v>
                </c:pt>
                <c:pt idx="211">
                  <c:v>229</c:v>
                </c:pt>
                <c:pt idx="212">
                  <c:v>230</c:v>
                </c:pt>
                <c:pt idx="213">
                  <c:v>231</c:v>
                </c:pt>
                <c:pt idx="214">
                  <c:v>232</c:v>
                </c:pt>
                <c:pt idx="215">
                  <c:v>233</c:v>
                </c:pt>
                <c:pt idx="216">
                  <c:v>234</c:v>
                </c:pt>
                <c:pt idx="217">
                  <c:v>235</c:v>
                </c:pt>
                <c:pt idx="218">
                  <c:v>236</c:v>
                </c:pt>
                <c:pt idx="219">
                  <c:v>237</c:v>
                </c:pt>
                <c:pt idx="220">
                  <c:v>238</c:v>
                </c:pt>
                <c:pt idx="221">
                  <c:v>239</c:v>
                </c:pt>
                <c:pt idx="222">
                  <c:v>240</c:v>
                </c:pt>
                <c:pt idx="223">
                  <c:v>241</c:v>
                </c:pt>
                <c:pt idx="224">
                  <c:v>242</c:v>
                </c:pt>
                <c:pt idx="225">
                  <c:v>243</c:v>
                </c:pt>
                <c:pt idx="226">
                  <c:v>244</c:v>
                </c:pt>
                <c:pt idx="227">
                  <c:v>245</c:v>
                </c:pt>
                <c:pt idx="228">
                  <c:v>246</c:v>
                </c:pt>
                <c:pt idx="229">
                  <c:v>247</c:v>
                </c:pt>
                <c:pt idx="230">
                  <c:v>248</c:v>
                </c:pt>
                <c:pt idx="231">
                  <c:v>249</c:v>
                </c:pt>
                <c:pt idx="232">
                  <c:v>250</c:v>
                </c:pt>
                <c:pt idx="233">
                  <c:v>251</c:v>
                </c:pt>
                <c:pt idx="234">
                  <c:v>252</c:v>
                </c:pt>
                <c:pt idx="235">
                  <c:v>253</c:v>
                </c:pt>
                <c:pt idx="236">
                  <c:v>254</c:v>
                </c:pt>
                <c:pt idx="237">
                  <c:v>255</c:v>
                </c:pt>
                <c:pt idx="238">
                  <c:v>256</c:v>
                </c:pt>
                <c:pt idx="239">
                  <c:v>257</c:v>
                </c:pt>
                <c:pt idx="240">
                  <c:v>258</c:v>
                </c:pt>
                <c:pt idx="241">
                  <c:v>259</c:v>
                </c:pt>
                <c:pt idx="242">
                  <c:v>260</c:v>
                </c:pt>
                <c:pt idx="243">
                  <c:v>261</c:v>
                </c:pt>
                <c:pt idx="244">
                  <c:v>262</c:v>
                </c:pt>
                <c:pt idx="245">
                  <c:v>263</c:v>
                </c:pt>
                <c:pt idx="246">
                  <c:v>264</c:v>
                </c:pt>
                <c:pt idx="247">
                  <c:v>265</c:v>
                </c:pt>
                <c:pt idx="248">
                  <c:v>266</c:v>
                </c:pt>
                <c:pt idx="249">
                  <c:v>267</c:v>
                </c:pt>
                <c:pt idx="250">
                  <c:v>268</c:v>
                </c:pt>
                <c:pt idx="251">
                  <c:v>269</c:v>
                </c:pt>
                <c:pt idx="252">
                  <c:v>270</c:v>
                </c:pt>
                <c:pt idx="253">
                  <c:v>271</c:v>
                </c:pt>
                <c:pt idx="254">
                  <c:v>272</c:v>
                </c:pt>
                <c:pt idx="255">
                  <c:v>273</c:v>
                </c:pt>
                <c:pt idx="256">
                  <c:v>274</c:v>
                </c:pt>
                <c:pt idx="257">
                  <c:v>275</c:v>
                </c:pt>
                <c:pt idx="258">
                  <c:v>276</c:v>
                </c:pt>
                <c:pt idx="259">
                  <c:v>277</c:v>
                </c:pt>
                <c:pt idx="260">
                  <c:v>278</c:v>
                </c:pt>
                <c:pt idx="261">
                  <c:v>279</c:v>
                </c:pt>
                <c:pt idx="262">
                  <c:v>280</c:v>
                </c:pt>
                <c:pt idx="263">
                  <c:v>281</c:v>
                </c:pt>
                <c:pt idx="264">
                  <c:v>282</c:v>
                </c:pt>
                <c:pt idx="265">
                  <c:v>283</c:v>
                </c:pt>
                <c:pt idx="266">
                  <c:v>284</c:v>
                </c:pt>
                <c:pt idx="267">
                  <c:v>285</c:v>
                </c:pt>
                <c:pt idx="268">
                  <c:v>286</c:v>
                </c:pt>
                <c:pt idx="269">
                  <c:v>287</c:v>
                </c:pt>
                <c:pt idx="270">
                  <c:v>288</c:v>
                </c:pt>
                <c:pt idx="271">
                  <c:v>289</c:v>
                </c:pt>
                <c:pt idx="272">
                  <c:v>290</c:v>
                </c:pt>
                <c:pt idx="273">
                  <c:v>291</c:v>
                </c:pt>
                <c:pt idx="274">
                  <c:v>292</c:v>
                </c:pt>
                <c:pt idx="275">
                  <c:v>293</c:v>
                </c:pt>
                <c:pt idx="276">
                  <c:v>294</c:v>
                </c:pt>
                <c:pt idx="277">
                  <c:v>295</c:v>
                </c:pt>
                <c:pt idx="278">
                  <c:v>296</c:v>
                </c:pt>
                <c:pt idx="279">
                  <c:v>297</c:v>
                </c:pt>
                <c:pt idx="280">
                  <c:v>298</c:v>
                </c:pt>
                <c:pt idx="281">
                  <c:v>299</c:v>
                </c:pt>
                <c:pt idx="282">
                  <c:v>300</c:v>
                </c:pt>
                <c:pt idx="283">
                  <c:v>301</c:v>
                </c:pt>
                <c:pt idx="284">
                  <c:v>302</c:v>
                </c:pt>
                <c:pt idx="285">
                  <c:v>303</c:v>
                </c:pt>
                <c:pt idx="286">
                  <c:v>304</c:v>
                </c:pt>
                <c:pt idx="287">
                  <c:v>305</c:v>
                </c:pt>
                <c:pt idx="288">
                  <c:v>306</c:v>
                </c:pt>
                <c:pt idx="289">
                  <c:v>307</c:v>
                </c:pt>
                <c:pt idx="290">
                  <c:v>308</c:v>
                </c:pt>
                <c:pt idx="291">
                  <c:v>309</c:v>
                </c:pt>
                <c:pt idx="292">
                  <c:v>310</c:v>
                </c:pt>
                <c:pt idx="293">
                  <c:v>311</c:v>
                </c:pt>
                <c:pt idx="294">
                  <c:v>312</c:v>
                </c:pt>
                <c:pt idx="295">
                  <c:v>313</c:v>
                </c:pt>
                <c:pt idx="296">
                  <c:v>314</c:v>
                </c:pt>
                <c:pt idx="297">
                  <c:v>315</c:v>
                </c:pt>
                <c:pt idx="298">
                  <c:v>316</c:v>
                </c:pt>
                <c:pt idx="299">
                  <c:v>317</c:v>
                </c:pt>
                <c:pt idx="300">
                  <c:v>318</c:v>
                </c:pt>
                <c:pt idx="301">
                  <c:v>319</c:v>
                </c:pt>
                <c:pt idx="302">
                  <c:v>320</c:v>
                </c:pt>
                <c:pt idx="303">
                  <c:v>321</c:v>
                </c:pt>
                <c:pt idx="304">
                  <c:v>322</c:v>
                </c:pt>
                <c:pt idx="305">
                  <c:v>323</c:v>
                </c:pt>
                <c:pt idx="306">
                  <c:v>324</c:v>
                </c:pt>
                <c:pt idx="307">
                  <c:v>325</c:v>
                </c:pt>
                <c:pt idx="308">
                  <c:v>326</c:v>
                </c:pt>
                <c:pt idx="309">
                  <c:v>327</c:v>
                </c:pt>
                <c:pt idx="310">
                  <c:v>328</c:v>
                </c:pt>
                <c:pt idx="311">
                  <c:v>329</c:v>
                </c:pt>
                <c:pt idx="312">
                  <c:v>330</c:v>
                </c:pt>
                <c:pt idx="313">
                  <c:v>331</c:v>
                </c:pt>
                <c:pt idx="314">
                  <c:v>332</c:v>
                </c:pt>
                <c:pt idx="315">
                  <c:v>333</c:v>
                </c:pt>
                <c:pt idx="316">
                  <c:v>334</c:v>
                </c:pt>
                <c:pt idx="317">
                  <c:v>335</c:v>
                </c:pt>
                <c:pt idx="318">
                  <c:v>336</c:v>
                </c:pt>
                <c:pt idx="319">
                  <c:v>337</c:v>
                </c:pt>
                <c:pt idx="320">
                  <c:v>338</c:v>
                </c:pt>
                <c:pt idx="321">
                  <c:v>339</c:v>
                </c:pt>
                <c:pt idx="322">
                  <c:v>340</c:v>
                </c:pt>
                <c:pt idx="323">
                  <c:v>341</c:v>
                </c:pt>
              </c:numCache>
            </c:numRef>
          </c:xVal>
          <c:yVal>
            <c:numRef>
              <c:f>'Section 2'!$C$2:$C$325</c:f>
              <c:numCache>
                <c:formatCode>0.0</c:formatCode>
                <c:ptCount val="324"/>
                <c:pt idx="0">
                  <c:v>294</c:v>
                </c:pt>
                <c:pt idx="1">
                  <c:v>293.99189999999999</c:v>
                </c:pt>
                <c:pt idx="2">
                  <c:v>293.9597</c:v>
                </c:pt>
                <c:pt idx="3">
                  <c:v>293.94959999999998</c:v>
                </c:pt>
                <c:pt idx="4">
                  <c:v>293.94369999999998</c:v>
                </c:pt>
                <c:pt idx="5">
                  <c:v>293.93779999999998</c:v>
                </c:pt>
                <c:pt idx="6">
                  <c:v>293.93189999999998</c:v>
                </c:pt>
                <c:pt idx="7">
                  <c:v>293.92599999999999</c:v>
                </c:pt>
                <c:pt idx="8">
                  <c:v>293.92020000000002</c:v>
                </c:pt>
                <c:pt idx="9">
                  <c:v>293.91430000000003</c:v>
                </c:pt>
                <c:pt idx="10">
                  <c:v>293.90839999999997</c:v>
                </c:pt>
                <c:pt idx="11">
                  <c:v>293.90260000000001</c:v>
                </c:pt>
                <c:pt idx="12">
                  <c:v>293.89670000000001</c:v>
                </c:pt>
                <c:pt idx="13">
                  <c:v>293.89080000000001</c:v>
                </c:pt>
                <c:pt idx="14">
                  <c:v>293.88490000000002</c:v>
                </c:pt>
                <c:pt idx="15">
                  <c:v>293.88189999999997</c:v>
                </c:pt>
                <c:pt idx="16">
                  <c:v>293.8836</c:v>
                </c:pt>
                <c:pt idx="17">
                  <c:v>293.88529999999997</c:v>
                </c:pt>
                <c:pt idx="18">
                  <c:v>293.88690000000003</c:v>
                </c:pt>
                <c:pt idx="19">
                  <c:v>293.8886</c:v>
                </c:pt>
                <c:pt idx="20">
                  <c:v>293.89030000000002</c:v>
                </c:pt>
                <c:pt idx="21">
                  <c:v>293.892</c:v>
                </c:pt>
                <c:pt idx="22">
                  <c:v>293.89370000000002</c:v>
                </c:pt>
                <c:pt idx="23">
                  <c:v>293.8954</c:v>
                </c:pt>
                <c:pt idx="24">
                  <c:v>293.89710000000002</c:v>
                </c:pt>
                <c:pt idx="25">
                  <c:v>293.89879999999999</c:v>
                </c:pt>
                <c:pt idx="26">
                  <c:v>293.90050000000002</c:v>
                </c:pt>
                <c:pt idx="27">
                  <c:v>293.90219999999999</c:v>
                </c:pt>
                <c:pt idx="28">
                  <c:v>293.90379999999999</c:v>
                </c:pt>
                <c:pt idx="29">
                  <c:v>293.90550000000002</c:v>
                </c:pt>
                <c:pt idx="30">
                  <c:v>293.90719999999999</c:v>
                </c:pt>
                <c:pt idx="31">
                  <c:v>293.90890000000002</c:v>
                </c:pt>
                <c:pt idx="32">
                  <c:v>293.91059999999999</c:v>
                </c:pt>
                <c:pt idx="33">
                  <c:v>293.91230000000002</c:v>
                </c:pt>
                <c:pt idx="34">
                  <c:v>293.91399999999999</c:v>
                </c:pt>
                <c:pt idx="35">
                  <c:v>293.91570000000002</c:v>
                </c:pt>
                <c:pt idx="36">
                  <c:v>293.91739999999999</c:v>
                </c:pt>
                <c:pt idx="37">
                  <c:v>293.9178</c:v>
                </c:pt>
                <c:pt idx="38">
                  <c:v>293.91730000000001</c:v>
                </c:pt>
                <c:pt idx="39">
                  <c:v>293.91699999999997</c:v>
                </c:pt>
                <c:pt idx="40">
                  <c:v>293.91930000000002</c:v>
                </c:pt>
                <c:pt idx="41">
                  <c:v>293.9203</c:v>
                </c:pt>
                <c:pt idx="42">
                  <c:v>293.91730000000001</c:v>
                </c:pt>
                <c:pt idx="43">
                  <c:v>293.91430000000003</c:v>
                </c:pt>
                <c:pt idx="44">
                  <c:v>293.91129999999998</c:v>
                </c:pt>
                <c:pt idx="45">
                  <c:v>293.90820000000002</c:v>
                </c:pt>
                <c:pt idx="46">
                  <c:v>293.90519999999998</c:v>
                </c:pt>
                <c:pt idx="47">
                  <c:v>293.90219999999999</c:v>
                </c:pt>
                <c:pt idx="48">
                  <c:v>293.89909999999998</c:v>
                </c:pt>
                <c:pt idx="49">
                  <c:v>293.89609999999999</c:v>
                </c:pt>
                <c:pt idx="50">
                  <c:v>293.8931</c:v>
                </c:pt>
                <c:pt idx="51">
                  <c:v>293.89010000000002</c:v>
                </c:pt>
                <c:pt idx="52">
                  <c:v>293.887</c:v>
                </c:pt>
                <c:pt idx="53">
                  <c:v>293.88400000000001</c:v>
                </c:pt>
                <c:pt idx="54">
                  <c:v>293.88099999999997</c:v>
                </c:pt>
                <c:pt idx="55">
                  <c:v>293.87799999999999</c:v>
                </c:pt>
                <c:pt idx="56">
                  <c:v>293.87490000000003</c:v>
                </c:pt>
                <c:pt idx="57">
                  <c:v>293.87189999999998</c:v>
                </c:pt>
                <c:pt idx="58">
                  <c:v>293.8689</c:v>
                </c:pt>
                <c:pt idx="59">
                  <c:v>293.86579999999998</c:v>
                </c:pt>
                <c:pt idx="60">
                  <c:v>293.86279999999999</c:v>
                </c:pt>
                <c:pt idx="61">
                  <c:v>293.2903</c:v>
                </c:pt>
                <c:pt idx="62">
                  <c:v>292.51780000000002</c:v>
                </c:pt>
                <c:pt idx="63">
                  <c:v>291.39350000000002</c:v>
                </c:pt>
                <c:pt idx="64">
                  <c:v>290.09589999999997</c:v>
                </c:pt>
                <c:pt idx="65">
                  <c:v>288.79840000000002</c:v>
                </c:pt>
                <c:pt idx="66">
                  <c:v>287.50080000000003</c:v>
                </c:pt>
                <c:pt idx="67">
                  <c:v>286.20330000000001</c:v>
                </c:pt>
                <c:pt idx="68">
                  <c:v>284.90570000000002</c:v>
                </c:pt>
                <c:pt idx="69">
                  <c:v>284.46510000000001</c:v>
                </c:pt>
                <c:pt idx="70">
                  <c:v>284.23860000000002</c:v>
                </c:pt>
                <c:pt idx="71">
                  <c:v>284.01220000000001</c:v>
                </c:pt>
                <c:pt idx="72">
                  <c:v>283.78579999999999</c:v>
                </c:pt>
                <c:pt idx="73">
                  <c:v>283.55930000000001</c:v>
                </c:pt>
                <c:pt idx="74">
                  <c:v>283.3329</c:v>
                </c:pt>
                <c:pt idx="75">
                  <c:v>283.10649999999998</c:v>
                </c:pt>
                <c:pt idx="76">
                  <c:v>282.88</c:v>
                </c:pt>
                <c:pt idx="77">
                  <c:v>282.65359999999998</c:v>
                </c:pt>
                <c:pt idx="78">
                  <c:v>282.42720000000003</c:v>
                </c:pt>
                <c:pt idx="79">
                  <c:v>282.20069999999998</c:v>
                </c:pt>
                <c:pt idx="80">
                  <c:v>281.97430000000003</c:v>
                </c:pt>
                <c:pt idx="81">
                  <c:v>281.74790000000002</c:v>
                </c:pt>
                <c:pt idx="82">
                  <c:v>281.52140000000003</c:v>
                </c:pt>
                <c:pt idx="83">
                  <c:v>281.29500000000002</c:v>
                </c:pt>
                <c:pt idx="84">
                  <c:v>281.08839999999998</c:v>
                </c:pt>
                <c:pt idx="85">
                  <c:v>280.88830000000002</c:v>
                </c:pt>
                <c:pt idx="86">
                  <c:v>280.68830000000003</c:v>
                </c:pt>
                <c:pt idx="87">
                  <c:v>280.48820000000001</c:v>
                </c:pt>
                <c:pt idx="88">
                  <c:v>280.28820000000002</c:v>
                </c:pt>
                <c:pt idx="89">
                  <c:v>280.0881</c:v>
                </c:pt>
                <c:pt idx="90">
                  <c:v>279.88810000000001</c:v>
                </c:pt>
                <c:pt idx="91">
                  <c:v>279.68799999999999</c:v>
                </c:pt>
                <c:pt idx="92">
                  <c:v>279.488</c:v>
                </c:pt>
                <c:pt idx="93">
                  <c:v>279.28789999999998</c:v>
                </c:pt>
                <c:pt idx="94">
                  <c:v>279.08789999999999</c:v>
                </c:pt>
                <c:pt idx="95">
                  <c:v>278.88780000000003</c:v>
                </c:pt>
                <c:pt idx="96">
                  <c:v>278.70359999999999</c:v>
                </c:pt>
                <c:pt idx="97">
                  <c:v>278.72949999999997</c:v>
                </c:pt>
                <c:pt idx="98">
                  <c:v>278.75549999999998</c:v>
                </c:pt>
                <c:pt idx="99">
                  <c:v>278.78140000000002</c:v>
                </c:pt>
                <c:pt idx="100">
                  <c:v>278.80739999999997</c:v>
                </c:pt>
                <c:pt idx="101">
                  <c:v>278.83330000000001</c:v>
                </c:pt>
                <c:pt idx="102">
                  <c:v>278.85919999999999</c:v>
                </c:pt>
                <c:pt idx="103">
                  <c:v>278.8852</c:v>
                </c:pt>
                <c:pt idx="104">
                  <c:v>278.91109999999998</c:v>
                </c:pt>
                <c:pt idx="105">
                  <c:v>278.93700000000001</c:v>
                </c:pt>
                <c:pt idx="106">
                  <c:v>278.96300000000002</c:v>
                </c:pt>
                <c:pt idx="107">
                  <c:v>278.9889</c:v>
                </c:pt>
                <c:pt idx="108">
                  <c:v>279.01479999999998</c:v>
                </c:pt>
                <c:pt idx="109">
                  <c:v>279.04079999999999</c:v>
                </c:pt>
                <c:pt idx="110">
                  <c:v>279.06670000000003</c:v>
                </c:pt>
                <c:pt idx="111">
                  <c:v>279.0926</c:v>
                </c:pt>
                <c:pt idx="112">
                  <c:v>279.11860000000001</c:v>
                </c:pt>
                <c:pt idx="113">
                  <c:v>279.14449999999999</c:v>
                </c:pt>
                <c:pt idx="114">
                  <c:v>279.17039999999997</c:v>
                </c:pt>
                <c:pt idx="115">
                  <c:v>279.19630000000001</c:v>
                </c:pt>
                <c:pt idx="116">
                  <c:v>279.22230000000002</c:v>
                </c:pt>
                <c:pt idx="117">
                  <c:v>279.2482</c:v>
                </c:pt>
                <c:pt idx="118">
                  <c:v>279.27409999999998</c:v>
                </c:pt>
                <c:pt idx="119">
                  <c:v>279.30009999999999</c:v>
                </c:pt>
                <c:pt idx="120">
                  <c:v>279.32600000000002</c:v>
                </c:pt>
                <c:pt idx="121">
                  <c:v>279.3519</c:v>
                </c:pt>
                <c:pt idx="122">
                  <c:v>279.37790000000001</c:v>
                </c:pt>
                <c:pt idx="123">
                  <c:v>279.40379999999999</c:v>
                </c:pt>
                <c:pt idx="124">
                  <c:v>279.42970000000003</c:v>
                </c:pt>
                <c:pt idx="125">
                  <c:v>279.45569999999998</c:v>
                </c:pt>
                <c:pt idx="126">
                  <c:v>279.47289999999998</c:v>
                </c:pt>
                <c:pt idx="127">
                  <c:v>279.48970000000003</c:v>
                </c:pt>
                <c:pt idx="128">
                  <c:v>279.50639999999999</c:v>
                </c:pt>
                <c:pt idx="129">
                  <c:v>279.52319999999997</c:v>
                </c:pt>
                <c:pt idx="130">
                  <c:v>279.54000000000002</c:v>
                </c:pt>
                <c:pt idx="131">
                  <c:v>279.55669999999998</c:v>
                </c:pt>
                <c:pt idx="132">
                  <c:v>279.57350000000002</c:v>
                </c:pt>
                <c:pt idx="133">
                  <c:v>279.59030000000001</c:v>
                </c:pt>
                <c:pt idx="134">
                  <c:v>279.60700000000003</c:v>
                </c:pt>
                <c:pt idx="135">
                  <c:v>279.62380000000002</c:v>
                </c:pt>
                <c:pt idx="136">
                  <c:v>279.64060000000001</c:v>
                </c:pt>
                <c:pt idx="137">
                  <c:v>279.65730000000002</c:v>
                </c:pt>
                <c:pt idx="138">
                  <c:v>279.67410000000001</c:v>
                </c:pt>
                <c:pt idx="139">
                  <c:v>279.6909</c:v>
                </c:pt>
                <c:pt idx="140">
                  <c:v>279.70330000000001</c:v>
                </c:pt>
                <c:pt idx="141">
                  <c:v>279.70659999999998</c:v>
                </c:pt>
                <c:pt idx="142">
                  <c:v>279.70999999999998</c:v>
                </c:pt>
                <c:pt idx="143">
                  <c:v>279.7133</c:v>
                </c:pt>
                <c:pt idx="144">
                  <c:v>279.71660000000003</c:v>
                </c:pt>
                <c:pt idx="145">
                  <c:v>279.76569999999998</c:v>
                </c:pt>
                <c:pt idx="146">
                  <c:v>279.84519999999998</c:v>
                </c:pt>
                <c:pt idx="147">
                  <c:v>279.92469999999997</c:v>
                </c:pt>
                <c:pt idx="148">
                  <c:v>280.0043</c:v>
                </c:pt>
                <c:pt idx="149">
                  <c:v>280.0838</c:v>
                </c:pt>
                <c:pt idx="150">
                  <c:v>280.16340000000002</c:v>
                </c:pt>
                <c:pt idx="151">
                  <c:v>280.24290000000002</c:v>
                </c:pt>
                <c:pt idx="152">
                  <c:v>280.32249999999999</c:v>
                </c:pt>
                <c:pt idx="153">
                  <c:v>280.40199999999999</c:v>
                </c:pt>
                <c:pt idx="154">
                  <c:v>280.48149999999998</c:v>
                </c:pt>
                <c:pt idx="155">
                  <c:v>280.56110000000001</c:v>
                </c:pt>
                <c:pt idx="156">
                  <c:v>280.64060000000001</c:v>
                </c:pt>
                <c:pt idx="157">
                  <c:v>280.72019999999998</c:v>
                </c:pt>
                <c:pt idx="158">
                  <c:v>280.79969999999997</c:v>
                </c:pt>
                <c:pt idx="159">
                  <c:v>280.87920000000003</c:v>
                </c:pt>
                <c:pt idx="160">
                  <c:v>280.9588</c:v>
                </c:pt>
                <c:pt idx="161">
                  <c:v>281.03829999999999</c:v>
                </c:pt>
                <c:pt idx="162">
                  <c:v>281.11790000000002</c:v>
                </c:pt>
                <c:pt idx="163">
                  <c:v>281.19740000000002</c:v>
                </c:pt>
                <c:pt idx="164">
                  <c:v>281.27690000000001</c:v>
                </c:pt>
                <c:pt idx="165">
                  <c:v>281.35649999999998</c:v>
                </c:pt>
                <c:pt idx="166">
                  <c:v>281.43599999999998</c:v>
                </c:pt>
                <c:pt idx="167">
                  <c:v>281.51560000000001</c:v>
                </c:pt>
                <c:pt idx="168">
                  <c:v>281.5951</c:v>
                </c:pt>
                <c:pt idx="169">
                  <c:v>281.67469999999997</c:v>
                </c:pt>
                <c:pt idx="170">
                  <c:v>281.75420000000003</c:v>
                </c:pt>
                <c:pt idx="171">
                  <c:v>281.83370000000002</c:v>
                </c:pt>
                <c:pt idx="172">
                  <c:v>281.91329999999999</c:v>
                </c:pt>
                <c:pt idx="173">
                  <c:v>281.99279999999999</c:v>
                </c:pt>
                <c:pt idx="174">
                  <c:v>282.07240000000002</c:v>
                </c:pt>
                <c:pt idx="175">
                  <c:v>282.15190000000001</c:v>
                </c:pt>
                <c:pt idx="176">
                  <c:v>282.23140000000001</c:v>
                </c:pt>
                <c:pt idx="177">
                  <c:v>282.31099999999998</c:v>
                </c:pt>
                <c:pt idx="178">
                  <c:v>282.39049999999997</c:v>
                </c:pt>
                <c:pt idx="179">
                  <c:v>282.4701</c:v>
                </c:pt>
                <c:pt idx="180">
                  <c:v>282.5496</c:v>
                </c:pt>
                <c:pt idx="181">
                  <c:v>282.62909999999999</c:v>
                </c:pt>
                <c:pt idx="182">
                  <c:v>282.70870000000002</c:v>
                </c:pt>
                <c:pt idx="183">
                  <c:v>282.78820000000002</c:v>
                </c:pt>
                <c:pt idx="184">
                  <c:v>282.86779999999999</c:v>
                </c:pt>
                <c:pt idx="185">
                  <c:v>282.94729999999998</c:v>
                </c:pt>
                <c:pt idx="186">
                  <c:v>283.02690000000001</c:v>
                </c:pt>
                <c:pt idx="187">
                  <c:v>283.10640000000001</c:v>
                </c:pt>
                <c:pt idx="188">
                  <c:v>283.1859</c:v>
                </c:pt>
                <c:pt idx="189">
                  <c:v>283.26549999999997</c:v>
                </c:pt>
                <c:pt idx="190">
                  <c:v>283.34500000000003</c:v>
                </c:pt>
                <c:pt idx="191">
                  <c:v>283.4246</c:v>
                </c:pt>
                <c:pt idx="192">
                  <c:v>283.50409999999999</c:v>
                </c:pt>
                <c:pt idx="193">
                  <c:v>283.58359999999999</c:v>
                </c:pt>
                <c:pt idx="194">
                  <c:v>283.66320000000002</c:v>
                </c:pt>
                <c:pt idx="195">
                  <c:v>283.74270000000001</c:v>
                </c:pt>
                <c:pt idx="196">
                  <c:v>283.82229999999998</c:v>
                </c:pt>
                <c:pt idx="197">
                  <c:v>283.90179999999998</c:v>
                </c:pt>
                <c:pt idx="198">
                  <c:v>283.98129999999998</c:v>
                </c:pt>
                <c:pt idx="199">
                  <c:v>284.0609</c:v>
                </c:pt>
                <c:pt idx="200">
                  <c:v>284.1404</c:v>
                </c:pt>
                <c:pt idx="201">
                  <c:v>284.22000000000003</c:v>
                </c:pt>
                <c:pt idx="202">
                  <c:v>284.30149999999998</c:v>
                </c:pt>
                <c:pt idx="203">
                  <c:v>284.38529999999997</c:v>
                </c:pt>
                <c:pt idx="204">
                  <c:v>284.46910000000003</c:v>
                </c:pt>
                <c:pt idx="205">
                  <c:v>284.55279999999999</c:v>
                </c:pt>
                <c:pt idx="206">
                  <c:v>284.63659999999999</c:v>
                </c:pt>
                <c:pt idx="207">
                  <c:v>284.72039999999998</c:v>
                </c:pt>
                <c:pt idx="208">
                  <c:v>284.80419999999998</c:v>
                </c:pt>
                <c:pt idx="209">
                  <c:v>284.88799999999998</c:v>
                </c:pt>
                <c:pt idx="210">
                  <c:v>284.9717</c:v>
                </c:pt>
                <c:pt idx="211">
                  <c:v>285.05549999999999</c:v>
                </c:pt>
                <c:pt idx="212">
                  <c:v>285.13929999999999</c:v>
                </c:pt>
                <c:pt idx="213">
                  <c:v>285.22309999999999</c:v>
                </c:pt>
                <c:pt idx="214">
                  <c:v>285.30689999999998</c:v>
                </c:pt>
                <c:pt idx="215">
                  <c:v>285.39060000000001</c:v>
                </c:pt>
                <c:pt idx="216">
                  <c:v>285.4744</c:v>
                </c:pt>
                <c:pt idx="217">
                  <c:v>285.5582</c:v>
                </c:pt>
                <c:pt idx="218">
                  <c:v>285.642</c:v>
                </c:pt>
                <c:pt idx="219">
                  <c:v>285.72579999999999</c:v>
                </c:pt>
                <c:pt idx="220">
                  <c:v>285.80950000000001</c:v>
                </c:pt>
                <c:pt idx="221">
                  <c:v>285.89330000000001</c:v>
                </c:pt>
                <c:pt idx="222">
                  <c:v>285.97710000000001</c:v>
                </c:pt>
                <c:pt idx="223">
                  <c:v>286.0609</c:v>
                </c:pt>
                <c:pt idx="224">
                  <c:v>286.1447</c:v>
                </c:pt>
                <c:pt idx="225">
                  <c:v>286.22840000000002</c:v>
                </c:pt>
                <c:pt idx="226">
                  <c:v>286.31220000000002</c:v>
                </c:pt>
                <c:pt idx="227">
                  <c:v>286.39600000000002</c:v>
                </c:pt>
                <c:pt idx="228">
                  <c:v>286.47980000000001</c:v>
                </c:pt>
                <c:pt idx="229">
                  <c:v>286.56360000000001</c:v>
                </c:pt>
                <c:pt idx="230">
                  <c:v>286.64729999999997</c:v>
                </c:pt>
                <c:pt idx="231">
                  <c:v>286.73110000000003</c:v>
                </c:pt>
                <c:pt idx="232">
                  <c:v>286.81490000000002</c:v>
                </c:pt>
                <c:pt idx="233">
                  <c:v>286.89870000000002</c:v>
                </c:pt>
                <c:pt idx="234">
                  <c:v>286.98250000000002</c:v>
                </c:pt>
                <c:pt idx="235">
                  <c:v>287.06630000000001</c:v>
                </c:pt>
                <c:pt idx="236">
                  <c:v>287.14999999999998</c:v>
                </c:pt>
                <c:pt idx="237">
                  <c:v>287.23219999999998</c:v>
                </c:pt>
                <c:pt idx="238">
                  <c:v>287.30169999999998</c:v>
                </c:pt>
                <c:pt idx="239">
                  <c:v>287.37110000000001</c:v>
                </c:pt>
                <c:pt idx="240">
                  <c:v>287.44060000000002</c:v>
                </c:pt>
                <c:pt idx="241">
                  <c:v>287.51</c:v>
                </c:pt>
                <c:pt idx="242">
                  <c:v>287.57940000000002</c:v>
                </c:pt>
                <c:pt idx="243">
                  <c:v>287.64890000000003</c:v>
                </c:pt>
                <c:pt idx="244">
                  <c:v>287.7183</c:v>
                </c:pt>
                <c:pt idx="245">
                  <c:v>287.7878</c:v>
                </c:pt>
                <c:pt idx="246">
                  <c:v>287.85719999999998</c:v>
                </c:pt>
                <c:pt idx="247">
                  <c:v>287.92669999999998</c:v>
                </c:pt>
                <c:pt idx="248">
                  <c:v>287.99610000000001</c:v>
                </c:pt>
                <c:pt idx="249">
                  <c:v>288.06549999999999</c:v>
                </c:pt>
                <c:pt idx="250">
                  <c:v>288.13499999999999</c:v>
                </c:pt>
                <c:pt idx="251">
                  <c:v>288.20440000000002</c:v>
                </c:pt>
                <c:pt idx="252">
                  <c:v>288.27390000000003</c:v>
                </c:pt>
                <c:pt idx="253">
                  <c:v>288.3433</c:v>
                </c:pt>
                <c:pt idx="254">
                  <c:v>288.41269999999997</c:v>
                </c:pt>
                <c:pt idx="255">
                  <c:v>288.48219999999998</c:v>
                </c:pt>
                <c:pt idx="256">
                  <c:v>288.55160000000001</c:v>
                </c:pt>
                <c:pt idx="257">
                  <c:v>288.62110000000001</c:v>
                </c:pt>
                <c:pt idx="258">
                  <c:v>288.69049999999999</c:v>
                </c:pt>
                <c:pt idx="259">
                  <c:v>288.76</c:v>
                </c:pt>
                <c:pt idx="260">
                  <c:v>288.82940000000002</c:v>
                </c:pt>
                <c:pt idx="261">
                  <c:v>288.89879999999999</c:v>
                </c:pt>
                <c:pt idx="262">
                  <c:v>288.9683</c:v>
                </c:pt>
                <c:pt idx="263">
                  <c:v>289.03769999999997</c:v>
                </c:pt>
                <c:pt idx="264">
                  <c:v>289.10719999999998</c:v>
                </c:pt>
                <c:pt idx="265">
                  <c:v>289.17660000000001</c:v>
                </c:pt>
                <c:pt idx="266">
                  <c:v>289.24610000000001</c:v>
                </c:pt>
                <c:pt idx="267">
                  <c:v>289.31549999999999</c:v>
                </c:pt>
                <c:pt idx="268">
                  <c:v>289.38490000000002</c:v>
                </c:pt>
                <c:pt idx="269">
                  <c:v>289.45440000000002</c:v>
                </c:pt>
                <c:pt idx="270">
                  <c:v>289.52379999999999</c:v>
                </c:pt>
                <c:pt idx="271">
                  <c:v>289.5933</c:v>
                </c:pt>
                <c:pt idx="272">
                  <c:v>289.66269999999997</c:v>
                </c:pt>
                <c:pt idx="273">
                  <c:v>289.7321</c:v>
                </c:pt>
                <c:pt idx="274">
                  <c:v>289.80160000000001</c:v>
                </c:pt>
                <c:pt idx="275">
                  <c:v>289.87099999999998</c:v>
                </c:pt>
                <c:pt idx="276">
                  <c:v>289.94049999999999</c:v>
                </c:pt>
                <c:pt idx="277">
                  <c:v>290.00990000000002</c:v>
                </c:pt>
                <c:pt idx="278">
                  <c:v>290.07940000000002</c:v>
                </c:pt>
                <c:pt idx="279">
                  <c:v>290.14879999999999</c:v>
                </c:pt>
                <c:pt idx="280">
                  <c:v>290.21820000000002</c:v>
                </c:pt>
                <c:pt idx="281">
                  <c:v>290.28769999999997</c:v>
                </c:pt>
                <c:pt idx="282">
                  <c:v>290.3571</c:v>
                </c:pt>
                <c:pt idx="283">
                  <c:v>290.42660000000001</c:v>
                </c:pt>
                <c:pt idx="284">
                  <c:v>290.49599999999998</c:v>
                </c:pt>
                <c:pt idx="285">
                  <c:v>290.56540000000001</c:v>
                </c:pt>
                <c:pt idx="286">
                  <c:v>290.63490000000002</c:v>
                </c:pt>
                <c:pt idx="287">
                  <c:v>290.70429999999999</c:v>
                </c:pt>
                <c:pt idx="288">
                  <c:v>290.77379999999999</c:v>
                </c:pt>
                <c:pt idx="289">
                  <c:v>290.84320000000002</c:v>
                </c:pt>
                <c:pt idx="290">
                  <c:v>290.91269999999997</c:v>
                </c:pt>
                <c:pt idx="291">
                  <c:v>290.9821</c:v>
                </c:pt>
                <c:pt idx="292">
                  <c:v>291.05149999999998</c:v>
                </c:pt>
                <c:pt idx="293">
                  <c:v>291.12099999999998</c:v>
                </c:pt>
                <c:pt idx="294">
                  <c:v>291.19040000000001</c:v>
                </c:pt>
                <c:pt idx="295">
                  <c:v>291.25990000000002</c:v>
                </c:pt>
                <c:pt idx="296">
                  <c:v>291.32929999999999</c:v>
                </c:pt>
                <c:pt idx="297">
                  <c:v>291.39879999999999</c:v>
                </c:pt>
                <c:pt idx="298">
                  <c:v>291.46820000000002</c:v>
                </c:pt>
                <c:pt idx="299">
                  <c:v>291.5376</c:v>
                </c:pt>
                <c:pt idx="300">
                  <c:v>291.6071</c:v>
                </c:pt>
                <c:pt idx="301">
                  <c:v>291.67649999999998</c:v>
                </c:pt>
                <c:pt idx="302">
                  <c:v>291.74599999999998</c:v>
                </c:pt>
                <c:pt idx="303">
                  <c:v>291.81540000000001</c:v>
                </c:pt>
                <c:pt idx="304">
                  <c:v>291.88479999999998</c:v>
                </c:pt>
                <c:pt idx="305">
                  <c:v>291.94850000000002</c:v>
                </c:pt>
                <c:pt idx="306">
                  <c:v>292.01179999999999</c:v>
                </c:pt>
                <c:pt idx="307">
                  <c:v>292.07510000000002</c:v>
                </c:pt>
                <c:pt idx="308">
                  <c:v>292.13839999999999</c:v>
                </c:pt>
                <c:pt idx="309">
                  <c:v>292.20170000000002</c:v>
                </c:pt>
                <c:pt idx="310">
                  <c:v>292.26499999999999</c:v>
                </c:pt>
                <c:pt idx="311">
                  <c:v>292.32830000000001</c:v>
                </c:pt>
                <c:pt idx="312">
                  <c:v>292.39159999999998</c:v>
                </c:pt>
                <c:pt idx="313">
                  <c:v>292.45490000000001</c:v>
                </c:pt>
                <c:pt idx="314">
                  <c:v>292.51819999999998</c:v>
                </c:pt>
                <c:pt idx="315">
                  <c:v>292.58150000000001</c:v>
                </c:pt>
                <c:pt idx="316">
                  <c:v>292.64479999999998</c:v>
                </c:pt>
                <c:pt idx="317">
                  <c:v>292.7081</c:v>
                </c:pt>
                <c:pt idx="318">
                  <c:v>292.77140000000003</c:v>
                </c:pt>
                <c:pt idx="319">
                  <c:v>292.8347</c:v>
                </c:pt>
                <c:pt idx="320">
                  <c:v>292.89800000000002</c:v>
                </c:pt>
                <c:pt idx="321">
                  <c:v>292.96129999999999</c:v>
                </c:pt>
                <c:pt idx="322">
                  <c:v>293.02460000000002</c:v>
                </c:pt>
                <c:pt idx="323">
                  <c:v>293.08789999999999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29-4022-956B-85D67ACFA18E}"/>
            </c:ext>
          </c:extLst>
        </c:ser>
        <c:ser>
          <c:idx val="1"/>
          <c:order val="1"/>
          <c:tx>
            <c:v>Terracing</c:v>
          </c:tx>
          <c:marker>
            <c:symbol val="circle"/>
            <c:size val="3"/>
            <c:spPr>
              <a:ln w="3175"/>
            </c:spPr>
          </c:marker>
          <c:xVal>
            <c:numRef>
              <c:f>'Section 2'!$E$25:$E$32</c:f>
              <c:numCache>
                <c:formatCode>General</c:formatCode>
                <c:ptCount val="8"/>
                <c:pt idx="0">
                  <c:v>43</c:v>
                </c:pt>
                <c:pt idx="1">
                  <c:v>49.5</c:v>
                </c:pt>
                <c:pt idx="2">
                  <c:v>55.5</c:v>
                </c:pt>
                <c:pt idx="3">
                  <c:v>65.5</c:v>
                </c:pt>
                <c:pt idx="4">
                  <c:v>71.5</c:v>
                </c:pt>
                <c:pt idx="5">
                  <c:v>72.3</c:v>
                </c:pt>
                <c:pt idx="6">
                  <c:v>74.5</c:v>
                </c:pt>
                <c:pt idx="7">
                  <c:v>89</c:v>
                </c:pt>
              </c:numCache>
            </c:numRef>
          </c:xVal>
          <c:yVal>
            <c:numRef>
              <c:f>'Section 2'!$F$25:$F$32</c:f>
              <c:numCache>
                <c:formatCode>General</c:formatCode>
                <c:ptCount val="8"/>
                <c:pt idx="0">
                  <c:v>293.89999999999998</c:v>
                </c:pt>
                <c:pt idx="1">
                  <c:v>293</c:v>
                </c:pt>
                <c:pt idx="2">
                  <c:v>291</c:v>
                </c:pt>
                <c:pt idx="3">
                  <c:v>291</c:v>
                </c:pt>
                <c:pt idx="4">
                  <c:v>288</c:v>
                </c:pt>
                <c:pt idx="5">
                  <c:v>287</c:v>
                </c:pt>
                <c:pt idx="6">
                  <c:v>284</c:v>
                </c:pt>
                <c:pt idx="7">
                  <c:v>284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3729-4022-956B-85D67ACFA1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7873672"/>
        <c:axId val="557872688"/>
        <c:extLst/>
      </c:scatterChart>
      <c:valAx>
        <c:axId val="557873672"/>
        <c:scaling>
          <c:orientation val="minMax"/>
          <c:max val="120"/>
          <c:min val="15"/>
        </c:scaling>
        <c:delete val="0"/>
        <c:axPos val="b"/>
        <c:majorGridlines/>
        <c:numFmt formatCode="General" sourceLinked="1"/>
        <c:majorTickMark val="cross"/>
        <c:minorTickMark val="in"/>
        <c:tickLblPos val="nextTo"/>
        <c:spPr>
          <a:ln/>
        </c:spPr>
        <c:crossAx val="557872688"/>
        <c:crosses val="autoZero"/>
        <c:crossBetween val="midCat"/>
        <c:majorUnit val="5"/>
      </c:valAx>
      <c:valAx>
        <c:axId val="557872688"/>
        <c:scaling>
          <c:orientation val="minMax"/>
          <c:max val="300"/>
          <c:min val="275"/>
        </c:scaling>
        <c:delete val="0"/>
        <c:axPos val="l"/>
        <c:majorGridlines/>
        <c:numFmt formatCode="0.0" sourceLinked="1"/>
        <c:majorTickMark val="cross"/>
        <c:minorTickMark val="in"/>
        <c:tickLblPos val="nextTo"/>
        <c:spPr>
          <a:ln/>
        </c:spPr>
        <c:crossAx val="557873672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Cross Section 3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6658417507325985E-2"/>
          <c:y val="0.11486117042494187"/>
          <c:w val="0.94566365257776686"/>
          <c:h val="0.68808831125025038"/>
        </c:manualLayout>
      </c:layout>
      <c:scatterChart>
        <c:scatterStyle val="lineMarker"/>
        <c:varyColors val="0"/>
        <c:ser>
          <c:idx val="0"/>
          <c:order val="0"/>
          <c:tx>
            <c:v>Cross Section 4</c:v>
          </c:tx>
          <c:spPr>
            <a:ln w="12700">
              <a:solidFill>
                <a:schemeClr val="accent1"/>
              </a:solidFill>
            </a:ln>
          </c:spPr>
          <c:marker>
            <c:symbol val="circle"/>
            <c:size val="3"/>
          </c:marker>
          <c:xVal>
            <c:numRef>
              <c:f>'Section 3'!$C$2:$C$238</c:f>
              <c:numCache>
                <c:formatCode>General</c:formatCode>
                <c:ptCount val="237"/>
                <c:pt idx="0">
                  <c:v>0</c:v>
                </c:pt>
                <c:pt idx="1">
                  <c:v>20</c:v>
                </c:pt>
                <c:pt idx="2">
                  <c:v>21</c:v>
                </c:pt>
                <c:pt idx="3">
                  <c:v>22</c:v>
                </c:pt>
                <c:pt idx="4">
                  <c:v>23</c:v>
                </c:pt>
                <c:pt idx="5">
                  <c:v>24</c:v>
                </c:pt>
                <c:pt idx="6">
                  <c:v>25</c:v>
                </c:pt>
                <c:pt idx="7">
                  <c:v>26</c:v>
                </c:pt>
                <c:pt idx="8">
                  <c:v>27</c:v>
                </c:pt>
                <c:pt idx="9">
                  <c:v>28</c:v>
                </c:pt>
                <c:pt idx="10">
                  <c:v>29</c:v>
                </c:pt>
                <c:pt idx="11">
                  <c:v>30</c:v>
                </c:pt>
                <c:pt idx="12">
                  <c:v>31</c:v>
                </c:pt>
                <c:pt idx="13">
                  <c:v>32</c:v>
                </c:pt>
                <c:pt idx="14">
                  <c:v>33</c:v>
                </c:pt>
                <c:pt idx="15">
                  <c:v>34</c:v>
                </c:pt>
                <c:pt idx="16">
                  <c:v>35</c:v>
                </c:pt>
                <c:pt idx="17">
                  <c:v>36</c:v>
                </c:pt>
                <c:pt idx="18">
                  <c:v>37</c:v>
                </c:pt>
                <c:pt idx="19">
                  <c:v>38</c:v>
                </c:pt>
                <c:pt idx="20">
                  <c:v>39</c:v>
                </c:pt>
                <c:pt idx="21">
                  <c:v>40</c:v>
                </c:pt>
                <c:pt idx="22">
                  <c:v>41</c:v>
                </c:pt>
                <c:pt idx="23">
                  <c:v>42</c:v>
                </c:pt>
                <c:pt idx="24">
                  <c:v>43</c:v>
                </c:pt>
                <c:pt idx="25">
                  <c:v>44</c:v>
                </c:pt>
                <c:pt idx="26">
                  <c:v>45</c:v>
                </c:pt>
                <c:pt idx="27">
                  <c:v>46</c:v>
                </c:pt>
                <c:pt idx="28">
                  <c:v>47</c:v>
                </c:pt>
                <c:pt idx="29">
                  <c:v>48</c:v>
                </c:pt>
                <c:pt idx="30">
                  <c:v>49</c:v>
                </c:pt>
                <c:pt idx="31">
                  <c:v>50</c:v>
                </c:pt>
                <c:pt idx="32">
                  <c:v>51</c:v>
                </c:pt>
                <c:pt idx="33">
                  <c:v>52</c:v>
                </c:pt>
                <c:pt idx="34">
                  <c:v>53</c:v>
                </c:pt>
                <c:pt idx="35">
                  <c:v>54</c:v>
                </c:pt>
                <c:pt idx="36">
                  <c:v>55</c:v>
                </c:pt>
                <c:pt idx="37">
                  <c:v>56</c:v>
                </c:pt>
                <c:pt idx="38">
                  <c:v>57</c:v>
                </c:pt>
                <c:pt idx="39">
                  <c:v>58</c:v>
                </c:pt>
                <c:pt idx="40">
                  <c:v>59</c:v>
                </c:pt>
                <c:pt idx="41">
                  <c:v>60</c:v>
                </c:pt>
                <c:pt idx="42">
                  <c:v>61</c:v>
                </c:pt>
                <c:pt idx="43">
                  <c:v>62</c:v>
                </c:pt>
                <c:pt idx="44">
                  <c:v>63</c:v>
                </c:pt>
                <c:pt idx="45">
                  <c:v>64</c:v>
                </c:pt>
                <c:pt idx="46">
                  <c:v>65</c:v>
                </c:pt>
                <c:pt idx="47">
                  <c:v>66</c:v>
                </c:pt>
                <c:pt idx="48">
                  <c:v>67</c:v>
                </c:pt>
                <c:pt idx="49">
                  <c:v>68</c:v>
                </c:pt>
                <c:pt idx="50">
                  <c:v>69</c:v>
                </c:pt>
                <c:pt idx="51">
                  <c:v>70</c:v>
                </c:pt>
                <c:pt idx="52">
                  <c:v>71</c:v>
                </c:pt>
                <c:pt idx="53">
                  <c:v>72</c:v>
                </c:pt>
                <c:pt idx="54">
                  <c:v>73</c:v>
                </c:pt>
                <c:pt idx="55">
                  <c:v>74</c:v>
                </c:pt>
                <c:pt idx="56">
                  <c:v>75</c:v>
                </c:pt>
                <c:pt idx="57">
                  <c:v>76</c:v>
                </c:pt>
                <c:pt idx="58">
                  <c:v>77</c:v>
                </c:pt>
                <c:pt idx="59">
                  <c:v>78</c:v>
                </c:pt>
                <c:pt idx="60">
                  <c:v>79</c:v>
                </c:pt>
                <c:pt idx="61">
                  <c:v>80</c:v>
                </c:pt>
                <c:pt idx="62">
                  <c:v>81</c:v>
                </c:pt>
                <c:pt idx="63">
                  <c:v>82</c:v>
                </c:pt>
                <c:pt idx="64">
                  <c:v>83</c:v>
                </c:pt>
                <c:pt idx="65">
                  <c:v>84</c:v>
                </c:pt>
                <c:pt idx="66">
                  <c:v>85</c:v>
                </c:pt>
                <c:pt idx="67">
                  <c:v>86</c:v>
                </c:pt>
                <c:pt idx="68">
                  <c:v>87</c:v>
                </c:pt>
                <c:pt idx="69">
                  <c:v>88</c:v>
                </c:pt>
                <c:pt idx="70">
                  <c:v>89</c:v>
                </c:pt>
                <c:pt idx="71">
                  <c:v>90</c:v>
                </c:pt>
                <c:pt idx="72">
                  <c:v>91</c:v>
                </c:pt>
                <c:pt idx="73">
                  <c:v>92</c:v>
                </c:pt>
                <c:pt idx="74">
                  <c:v>93</c:v>
                </c:pt>
                <c:pt idx="75">
                  <c:v>94</c:v>
                </c:pt>
                <c:pt idx="76">
                  <c:v>95</c:v>
                </c:pt>
                <c:pt idx="77">
                  <c:v>96</c:v>
                </c:pt>
                <c:pt idx="78">
                  <c:v>97</c:v>
                </c:pt>
                <c:pt idx="79">
                  <c:v>98</c:v>
                </c:pt>
                <c:pt idx="80">
                  <c:v>99</c:v>
                </c:pt>
                <c:pt idx="81">
                  <c:v>100</c:v>
                </c:pt>
                <c:pt idx="82">
                  <c:v>101</c:v>
                </c:pt>
                <c:pt idx="83">
                  <c:v>102</c:v>
                </c:pt>
                <c:pt idx="84">
                  <c:v>103</c:v>
                </c:pt>
                <c:pt idx="85">
                  <c:v>104</c:v>
                </c:pt>
                <c:pt idx="86">
                  <c:v>105</c:v>
                </c:pt>
                <c:pt idx="87">
                  <c:v>106</c:v>
                </c:pt>
                <c:pt idx="88">
                  <c:v>107</c:v>
                </c:pt>
                <c:pt idx="89">
                  <c:v>108</c:v>
                </c:pt>
                <c:pt idx="90">
                  <c:v>109</c:v>
                </c:pt>
                <c:pt idx="91">
                  <c:v>110</c:v>
                </c:pt>
                <c:pt idx="92">
                  <c:v>111</c:v>
                </c:pt>
                <c:pt idx="93">
                  <c:v>112</c:v>
                </c:pt>
                <c:pt idx="94">
                  <c:v>113</c:v>
                </c:pt>
                <c:pt idx="95">
                  <c:v>114</c:v>
                </c:pt>
                <c:pt idx="96">
                  <c:v>115</c:v>
                </c:pt>
                <c:pt idx="97">
                  <c:v>116</c:v>
                </c:pt>
                <c:pt idx="98">
                  <c:v>117</c:v>
                </c:pt>
                <c:pt idx="99">
                  <c:v>118</c:v>
                </c:pt>
                <c:pt idx="100">
                  <c:v>119</c:v>
                </c:pt>
                <c:pt idx="101">
                  <c:v>120</c:v>
                </c:pt>
                <c:pt idx="102">
                  <c:v>121</c:v>
                </c:pt>
                <c:pt idx="103">
                  <c:v>122</c:v>
                </c:pt>
                <c:pt idx="104">
                  <c:v>123</c:v>
                </c:pt>
                <c:pt idx="105">
                  <c:v>124</c:v>
                </c:pt>
                <c:pt idx="106">
                  <c:v>125</c:v>
                </c:pt>
                <c:pt idx="107">
                  <c:v>126</c:v>
                </c:pt>
                <c:pt idx="108">
                  <c:v>127</c:v>
                </c:pt>
                <c:pt idx="109">
                  <c:v>128</c:v>
                </c:pt>
                <c:pt idx="110">
                  <c:v>129</c:v>
                </c:pt>
                <c:pt idx="111">
                  <c:v>130</c:v>
                </c:pt>
                <c:pt idx="112">
                  <c:v>131</c:v>
                </c:pt>
                <c:pt idx="113">
                  <c:v>132</c:v>
                </c:pt>
                <c:pt idx="114">
                  <c:v>133</c:v>
                </c:pt>
                <c:pt idx="115">
                  <c:v>134</c:v>
                </c:pt>
                <c:pt idx="116">
                  <c:v>135</c:v>
                </c:pt>
                <c:pt idx="117">
                  <c:v>136</c:v>
                </c:pt>
                <c:pt idx="118">
                  <c:v>137</c:v>
                </c:pt>
                <c:pt idx="119">
                  <c:v>138</c:v>
                </c:pt>
                <c:pt idx="120">
                  <c:v>139</c:v>
                </c:pt>
                <c:pt idx="121">
                  <c:v>140</c:v>
                </c:pt>
                <c:pt idx="122">
                  <c:v>141</c:v>
                </c:pt>
                <c:pt idx="123">
                  <c:v>142</c:v>
                </c:pt>
                <c:pt idx="124">
                  <c:v>143</c:v>
                </c:pt>
                <c:pt idx="125">
                  <c:v>144</c:v>
                </c:pt>
                <c:pt idx="126">
                  <c:v>145</c:v>
                </c:pt>
                <c:pt idx="127">
                  <c:v>146</c:v>
                </c:pt>
                <c:pt idx="128">
                  <c:v>147</c:v>
                </c:pt>
                <c:pt idx="129">
                  <c:v>148</c:v>
                </c:pt>
                <c:pt idx="130">
                  <c:v>149</c:v>
                </c:pt>
                <c:pt idx="131">
                  <c:v>150</c:v>
                </c:pt>
                <c:pt idx="132">
                  <c:v>151</c:v>
                </c:pt>
                <c:pt idx="133">
                  <c:v>152</c:v>
                </c:pt>
                <c:pt idx="134">
                  <c:v>153</c:v>
                </c:pt>
                <c:pt idx="135">
                  <c:v>154</c:v>
                </c:pt>
                <c:pt idx="136">
                  <c:v>155</c:v>
                </c:pt>
                <c:pt idx="137">
                  <c:v>156</c:v>
                </c:pt>
                <c:pt idx="138">
                  <c:v>157</c:v>
                </c:pt>
                <c:pt idx="139">
                  <c:v>158</c:v>
                </c:pt>
                <c:pt idx="140">
                  <c:v>159</c:v>
                </c:pt>
                <c:pt idx="141">
                  <c:v>160</c:v>
                </c:pt>
                <c:pt idx="142">
                  <c:v>161</c:v>
                </c:pt>
                <c:pt idx="143">
                  <c:v>162</c:v>
                </c:pt>
                <c:pt idx="144">
                  <c:v>163</c:v>
                </c:pt>
                <c:pt idx="145">
                  <c:v>164</c:v>
                </c:pt>
                <c:pt idx="146">
                  <c:v>165</c:v>
                </c:pt>
                <c:pt idx="147">
                  <c:v>166</c:v>
                </c:pt>
                <c:pt idx="148">
                  <c:v>167</c:v>
                </c:pt>
                <c:pt idx="149">
                  <c:v>168</c:v>
                </c:pt>
                <c:pt idx="150">
                  <c:v>169</c:v>
                </c:pt>
                <c:pt idx="151">
                  <c:v>170</c:v>
                </c:pt>
                <c:pt idx="152">
                  <c:v>171</c:v>
                </c:pt>
                <c:pt idx="153">
                  <c:v>172</c:v>
                </c:pt>
                <c:pt idx="154">
                  <c:v>173</c:v>
                </c:pt>
                <c:pt idx="155">
                  <c:v>174</c:v>
                </c:pt>
                <c:pt idx="156">
                  <c:v>175</c:v>
                </c:pt>
                <c:pt idx="157">
                  <c:v>176</c:v>
                </c:pt>
                <c:pt idx="158">
                  <c:v>177</c:v>
                </c:pt>
                <c:pt idx="159">
                  <c:v>178</c:v>
                </c:pt>
                <c:pt idx="160">
                  <c:v>179</c:v>
                </c:pt>
                <c:pt idx="161">
                  <c:v>180</c:v>
                </c:pt>
                <c:pt idx="162">
                  <c:v>181</c:v>
                </c:pt>
                <c:pt idx="163">
                  <c:v>182</c:v>
                </c:pt>
                <c:pt idx="164">
                  <c:v>183</c:v>
                </c:pt>
                <c:pt idx="165">
                  <c:v>184</c:v>
                </c:pt>
                <c:pt idx="166">
                  <c:v>185</c:v>
                </c:pt>
                <c:pt idx="167">
                  <c:v>186</c:v>
                </c:pt>
                <c:pt idx="168">
                  <c:v>187</c:v>
                </c:pt>
                <c:pt idx="169">
                  <c:v>188</c:v>
                </c:pt>
                <c:pt idx="170">
                  <c:v>189</c:v>
                </c:pt>
                <c:pt idx="171">
                  <c:v>190</c:v>
                </c:pt>
                <c:pt idx="172">
                  <c:v>191</c:v>
                </c:pt>
                <c:pt idx="173">
                  <c:v>192</c:v>
                </c:pt>
                <c:pt idx="174">
                  <c:v>193</c:v>
                </c:pt>
                <c:pt idx="175">
                  <c:v>194</c:v>
                </c:pt>
                <c:pt idx="176">
                  <c:v>195</c:v>
                </c:pt>
                <c:pt idx="177">
                  <c:v>196</c:v>
                </c:pt>
                <c:pt idx="178">
                  <c:v>197</c:v>
                </c:pt>
                <c:pt idx="179">
                  <c:v>198</c:v>
                </c:pt>
                <c:pt idx="180">
                  <c:v>199</c:v>
                </c:pt>
                <c:pt idx="181">
                  <c:v>200</c:v>
                </c:pt>
                <c:pt idx="182">
                  <c:v>201</c:v>
                </c:pt>
                <c:pt idx="183">
                  <c:v>202</c:v>
                </c:pt>
                <c:pt idx="184">
                  <c:v>203</c:v>
                </c:pt>
                <c:pt idx="185">
                  <c:v>204</c:v>
                </c:pt>
                <c:pt idx="186">
                  <c:v>205</c:v>
                </c:pt>
                <c:pt idx="187">
                  <c:v>206</c:v>
                </c:pt>
                <c:pt idx="188">
                  <c:v>207</c:v>
                </c:pt>
                <c:pt idx="189">
                  <c:v>208</c:v>
                </c:pt>
                <c:pt idx="190">
                  <c:v>209</c:v>
                </c:pt>
                <c:pt idx="191">
                  <c:v>210</c:v>
                </c:pt>
                <c:pt idx="192">
                  <c:v>211</c:v>
                </c:pt>
                <c:pt idx="193">
                  <c:v>212</c:v>
                </c:pt>
                <c:pt idx="194">
                  <c:v>213</c:v>
                </c:pt>
                <c:pt idx="195">
                  <c:v>214</c:v>
                </c:pt>
                <c:pt idx="196">
                  <c:v>215</c:v>
                </c:pt>
                <c:pt idx="197">
                  <c:v>216</c:v>
                </c:pt>
                <c:pt idx="198">
                  <c:v>217</c:v>
                </c:pt>
                <c:pt idx="199">
                  <c:v>218</c:v>
                </c:pt>
                <c:pt idx="200">
                  <c:v>219</c:v>
                </c:pt>
                <c:pt idx="201">
                  <c:v>220</c:v>
                </c:pt>
                <c:pt idx="202">
                  <c:v>221</c:v>
                </c:pt>
                <c:pt idx="203">
                  <c:v>222</c:v>
                </c:pt>
                <c:pt idx="204">
                  <c:v>223</c:v>
                </c:pt>
                <c:pt idx="205">
                  <c:v>224</c:v>
                </c:pt>
                <c:pt idx="206">
                  <c:v>225</c:v>
                </c:pt>
                <c:pt idx="207">
                  <c:v>226</c:v>
                </c:pt>
                <c:pt idx="208">
                  <c:v>227</c:v>
                </c:pt>
                <c:pt idx="209">
                  <c:v>228</c:v>
                </c:pt>
                <c:pt idx="210">
                  <c:v>229</c:v>
                </c:pt>
                <c:pt idx="211">
                  <c:v>230</c:v>
                </c:pt>
                <c:pt idx="212">
                  <c:v>231</c:v>
                </c:pt>
                <c:pt idx="213">
                  <c:v>232</c:v>
                </c:pt>
                <c:pt idx="214">
                  <c:v>233</c:v>
                </c:pt>
                <c:pt idx="215">
                  <c:v>234</c:v>
                </c:pt>
                <c:pt idx="216">
                  <c:v>235</c:v>
                </c:pt>
                <c:pt idx="217">
                  <c:v>236</c:v>
                </c:pt>
                <c:pt idx="218">
                  <c:v>237</c:v>
                </c:pt>
                <c:pt idx="219">
                  <c:v>238</c:v>
                </c:pt>
                <c:pt idx="220">
                  <c:v>239</c:v>
                </c:pt>
                <c:pt idx="221">
                  <c:v>240</c:v>
                </c:pt>
                <c:pt idx="222">
                  <c:v>241</c:v>
                </c:pt>
                <c:pt idx="223">
                  <c:v>242</c:v>
                </c:pt>
                <c:pt idx="224">
                  <c:v>243</c:v>
                </c:pt>
                <c:pt idx="225">
                  <c:v>244</c:v>
                </c:pt>
                <c:pt idx="226">
                  <c:v>245</c:v>
                </c:pt>
                <c:pt idx="227">
                  <c:v>246</c:v>
                </c:pt>
                <c:pt idx="228">
                  <c:v>247</c:v>
                </c:pt>
                <c:pt idx="229">
                  <c:v>248</c:v>
                </c:pt>
                <c:pt idx="230">
                  <c:v>249</c:v>
                </c:pt>
                <c:pt idx="231">
                  <c:v>250</c:v>
                </c:pt>
                <c:pt idx="232">
                  <c:v>251</c:v>
                </c:pt>
                <c:pt idx="233">
                  <c:v>252</c:v>
                </c:pt>
                <c:pt idx="234">
                  <c:v>253</c:v>
                </c:pt>
                <c:pt idx="235">
                  <c:v>254</c:v>
                </c:pt>
                <c:pt idx="236">
                  <c:v>254.53</c:v>
                </c:pt>
              </c:numCache>
            </c:numRef>
          </c:xVal>
          <c:yVal>
            <c:numRef>
              <c:f>'Section 3'!$D$2:$D$238</c:f>
              <c:numCache>
                <c:formatCode>0.0</c:formatCode>
                <c:ptCount val="237"/>
                <c:pt idx="0">
                  <c:v>295.10000000000002</c:v>
                </c:pt>
                <c:pt idx="1">
                  <c:v>295.13220000000001</c:v>
                </c:pt>
                <c:pt idx="2">
                  <c:v>295.10820000000001</c:v>
                </c:pt>
                <c:pt idx="3">
                  <c:v>295.08409999999998</c:v>
                </c:pt>
                <c:pt idx="4">
                  <c:v>295.06009999999998</c:v>
                </c:pt>
                <c:pt idx="5">
                  <c:v>295.0369</c:v>
                </c:pt>
                <c:pt idx="6">
                  <c:v>295.02780000000001</c:v>
                </c:pt>
                <c:pt idx="7">
                  <c:v>295.01870000000002</c:v>
                </c:pt>
                <c:pt idx="8">
                  <c:v>295.00959999999998</c:v>
                </c:pt>
                <c:pt idx="9">
                  <c:v>295.00049999999999</c:v>
                </c:pt>
                <c:pt idx="10">
                  <c:v>294.99130000000002</c:v>
                </c:pt>
                <c:pt idx="11">
                  <c:v>294.98219999999998</c:v>
                </c:pt>
                <c:pt idx="12">
                  <c:v>294.97309999999999</c:v>
                </c:pt>
                <c:pt idx="13">
                  <c:v>294.964</c:v>
                </c:pt>
                <c:pt idx="14">
                  <c:v>294.95479999999998</c:v>
                </c:pt>
                <c:pt idx="15">
                  <c:v>294.94569999999999</c:v>
                </c:pt>
                <c:pt idx="16">
                  <c:v>294.9366</c:v>
                </c:pt>
                <c:pt idx="17">
                  <c:v>294.92750000000001</c:v>
                </c:pt>
                <c:pt idx="18">
                  <c:v>294.91829999999999</c:v>
                </c:pt>
                <c:pt idx="19">
                  <c:v>294.9092</c:v>
                </c:pt>
                <c:pt idx="20">
                  <c:v>294.90010000000001</c:v>
                </c:pt>
                <c:pt idx="21">
                  <c:v>294.89100000000002</c:v>
                </c:pt>
                <c:pt idx="22">
                  <c:v>294.88189999999997</c:v>
                </c:pt>
                <c:pt idx="23">
                  <c:v>294.87270000000001</c:v>
                </c:pt>
                <c:pt idx="24">
                  <c:v>294.86360000000002</c:v>
                </c:pt>
                <c:pt idx="25">
                  <c:v>294.85449999999997</c:v>
                </c:pt>
                <c:pt idx="26">
                  <c:v>294.84539999999998</c:v>
                </c:pt>
                <c:pt idx="27">
                  <c:v>294.83620000000002</c:v>
                </c:pt>
                <c:pt idx="28">
                  <c:v>294.82709999999997</c:v>
                </c:pt>
                <c:pt idx="29">
                  <c:v>294.81799999999998</c:v>
                </c:pt>
                <c:pt idx="30">
                  <c:v>294.80860000000001</c:v>
                </c:pt>
                <c:pt idx="31">
                  <c:v>294.79849999999999</c:v>
                </c:pt>
                <c:pt idx="32">
                  <c:v>294.3886</c:v>
                </c:pt>
                <c:pt idx="33">
                  <c:v>293.1927</c:v>
                </c:pt>
                <c:pt idx="34">
                  <c:v>291.99689999999998</c:v>
                </c:pt>
                <c:pt idx="35">
                  <c:v>290.80110000000002</c:v>
                </c:pt>
                <c:pt idx="36">
                  <c:v>289.60520000000002</c:v>
                </c:pt>
                <c:pt idx="37">
                  <c:v>288.40940000000001</c:v>
                </c:pt>
                <c:pt idx="38">
                  <c:v>287.21359999999999</c:v>
                </c:pt>
                <c:pt idx="39">
                  <c:v>286.01769999999999</c:v>
                </c:pt>
                <c:pt idx="40">
                  <c:v>284.82190000000003</c:v>
                </c:pt>
                <c:pt idx="41">
                  <c:v>283.62599999999998</c:v>
                </c:pt>
                <c:pt idx="42">
                  <c:v>282.43020000000001</c:v>
                </c:pt>
                <c:pt idx="43">
                  <c:v>282.04919999999998</c:v>
                </c:pt>
                <c:pt idx="44">
                  <c:v>281.96949999999998</c:v>
                </c:pt>
                <c:pt idx="45">
                  <c:v>281.88990000000001</c:v>
                </c:pt>
                <c:pt idx="46">
                  <c:v>281.81029999999998</c:v>
                </c:pt>
                <c:pt idx="47">
                  <c:v>281.73059999999998</c:v>
                </c:pt>
                <c:pt idx="48">
                  <c:v>281.65100000000001</c:v>
                </c:pt>
                <c:pt idx="49">
                  <c:v>281.56099999999998</c:v>
                </c:pt>
                <c:pt idx="50">
                  <c:v>281.47089999999997</c:v>
                </c:pt>
                <c:pt idx="51">
                  <c:v>281.38080000000002</c:v>
                </c:pt>
                <c:pt idx="52">
                  <c:v>281.29070000000002</c:v>
                </c:pt>
                <c:pt idx="53">
                  <c:v>281.20060000000001</c:v>
                </c:pt>
                <c:pt idx="54">
                  <c:v>281.1105</c:v>
                </c:pt>
                <c:pt idx="55">
                  <c:v>281.0204</c:v>
                </c:pt>
                <c:pt idx="56">
                  <c:v>280.93020000000001</c:v>
                </c:pt>
                <c:pt idx="57">
                  <c:v>280.84010000000001</c:v>
                </c:pt>
                <c:pt idx="58">
                  <c:v>280.75</c:v>
                </c:pt>
                <c:pt idx="59">
                  <c:v>280.65989999999999</c:v>
                </c:pt>
                <c:pt idx="60">
                  <c:v>280.56979999999999</c:v>
                </c:pt>
                <c:pt idx="61">
                  <c:v>280.47969999999998</c:v>
                </c:pt>
                <c:pt idx="62">
                  <c:v>280.38959999999997</c:v>
                </c:pt>
                <c:pt idx="63">
                  <c:v>280.29950000000002</c:v>
                </c:pt>
                <c:pt idx="64">
                  <c:v>280.20940000000002</c:v>
                </c:pt>
                <c:pt idx="65">
                  <c:v>280.11930000000001</c:v>
                </c:pt>
                <c:pt idx="66">
                  <c:v>280.03050000000002</c:v>
                </c:pt>
                <c:pt idx="67">
                  <c:v>279.94299999999998</c:v>
                </c:pt>
                <c:pt idx="68">
                  <c:v>279.85550000000001</c:v>
                </c:pt>
                <c:pt idx="69">
                  <c:v>279.76799999999997</c:v>
                </c:pt>
                <c:pt idx="70">
                  <c:v>279.68049999999999</c:v>
                </c:pt>
                <c:pt idx="71">
                  <c:v>279.59300000000002</c:v>
                </c:pt>
                <c:pt idx="72">
                  <c:v>279.50549999999998</c:v>
                </c:pt>
                <c:pt idx="73">
                  <c:v>279.41800000000001</c:v>
                </c:pt>
                <c:pt idx="74">
                  <c:v>279.33049999999997</c:v>
                </c:pt>
                <c:pt idx="75">
                  <c:v>279.24299999999999</c:v>
                </c:pt>
                <c:pt idx="76">
                  <c:v>279.15550000000002</c:v>
                </c:pt>
                <c:pt idx="77">
                  <c:v>279.06799999999998</c:v>
                </c:pt>
                <c:pt idx="78">
                  <c:v>278.98039999999997</c:v>
                </c:pt>
                <c:pt idx="79">
                  <c:v>278.8929</c:v>
                </c:pt>
                <c:pt idx="80">
                  <c:v>278.803</c:v>
                </c:pt>
                <c:pt idx="81">
                  <c:v>278.70679999999999</c:v>
                </c:pt>
                <c:pt idx="82">
                  <c:v>278.61059999999998</c:v>
                </c:pt>
                <c:pt idx="83">
                  <c:v>278.51440000000002</c:v>
                </c:pt>
                <c:pt idx="84">
                  <c:v>278.41809999999998</c:v>
                </c:pt>
                <c:pt idx="85">
                  <c:v>278.32190000000003</c:v>
                </c:pt>
                <c:pt idx="86">
                  <c:v>278.25990000000002</c:v>
                </c:pt>
                <c:pt idx="87">
                  <c:v>278.3648</c:v>
                </c:pt>
                <c:pt idx="88">
                  <c:v>278.46960000000001</c:v>
                </c:pt>
                <c:pt idx="89">
                  <c:v>278.5745</c:v>
                </c:pt>
                <c:pt idx="90">
                  <c:v>278.67939999999999</c:v>
                </c:pt>
                <c:pt idx="91">
                  <c:v>278.7842</c:v>
                </c:pt>
                <c:pt idx="92">
                  <c:v>278.88909999999998</c:v>
                </c:pt>
                <c:pt idx="93">
                  <c:v>278.9939</c:v>
                </c:pt>
                <c:pt idx="94">
                  <c:v>279.09879999999998</c:v>
                </c:pt>
                <c:pt idx="95">
                  <c:v>279.20370000000003</c:v>
                </c:pt>
                <c:pt idx="96">
                  <c:v>279.30849999999998</c:v>
                </c:pt>
                <c:pt idx="97">
                  <c:v>279.41340000000002</c:v>
                </c:pt>
                <c:pt idx="98">
                  <c:v>279.51830000000001</c:v>
                </c:pt>
                <c:pt idx="99">
                  <c:v>279.62310000000002</c:v>
                </c:pt>
                <c:pt idx="100">
                  <c:v>279.72800000000001</c:v>
                </c:pt>
                <c:pt idx="101">
                  <c:v>279.8329</c:v>
                </c:pt>
                <c:pt idx="102">
                  <c:v>279.93770000000001</c:v>
                </c:pt>
                <c:pt idx="103">
                  <c:v>280.04259999999999</c:v>
                </c:pt>
                <c:pt idx="104">
                  <c:v>280.1474</c:v>
                </c:pt>
                <c:pt idx="105">
                  <c:v>280.25229999999999</c:v>
                </c:pt>
                <c:pt idx="106">
                  <c:v>280.35719999999998</c:v>
                </c:pt>
                <c:pt idx="107">
                  <c:v>280.46199999999999</c:v>
                </c:pt>
                <c:pt idx="108">
                  <c:v>280.56689999999998</c:v>
                </c:pt>
                <c:pt idx="109">
                  <c:v>280.67180000000002</c:v>
                </c:pt>
                <c:pt idx="110">
                  <c:v>280.77659999999997</c:v>
                </c:pt>
                <c:pt idx="111">
                  <c:v>280.88150000000002</c:v>
                </c:pt>
                <c:pt idx="112">
                  <c:v>280.98630000000003</c:v>
                </c:pt>
                <c:pt idx="113">
                  <c:v>281.09300000000002</c:v>
                </c:pt>
                <c:pt idx="114">
                  <c:v>281.19970000000001</c:v>
                </c:pt>
                <c:pt idx="115">
                  <c:v>281.30650000000003</c:v>
                </c:pt>
                <c:pt idx="116">
                  <c:v>281.41320000000002</c:v>
                </c:pt>
                <c:pt idx="117">
                  <c:v>281.51990000000001</c:v>
                </c:pt>
                <c:pt idx="118">
                  <c:v>281.6266</c:v>
                </c:pt>
                <c:pt idx="119">
                  <c:v>281.73329999999999</c:v>
                </c:pt>
                <c:pt idx="120">
                  <c:v>281.84010000000001</c:v>
                </c:pt>
                <c:pt idx="121">
                  <c:v>281.9468</c:v>
                </c:pt>
                <c:pt idx="122">
                  <c:v>282.05349999999999</c:v>
                </c:pt>
                <c:pt idx="123">
                  <c:v>282.16019999999997</c:v>
                </c:pt>
                <c:pt idx="124">
                  <c:v>282.267</c:v>
                </c:pt>
                <c:pt idx="125">
                  <c:v>282.37369999999999</c:v>
                </c:pt>
                <c:pt idx="126">
                  <c:v>282.48039999999997</c:v>
                </c:pt>
                <c:pt idx="127">
                  <c:v>282.58710000000002</c:v>
                </c:pt>
                <c:pt idx="128">
                  <c:v>282.69380000000001</c:v>
                </c:pt>
                <c:pt idx="129">
                  <c:v>282.80059999999997</c:v>
                </c:pt>
                <c:pt idx="130">
                  <c:v>282.90730000000002</c:v>
                </c:pt>
                <c:pt idx="131">
                  <c:v>283.01400000000001</c:v>
                </c:pt>
                <c:pt idx="132">
                  <c:v>283.1207</c:v>
                </c:pt>
                <c:pt idx="133">
                  <c:v>283.22750000000002</c:v>
                </c:pt>
                <c:pt idx="134">
                  <c:v>283.33420000000001</c:v>
                </c:pt>
                <c:pt idx="135">
                  <c:v>283.4409</c:v>
                </c:pt>
                <c:pt idx="136">
                  <c:v>283.54759999999999</c:v>
                </c:pt>
                <c:pt idx="137">
                  <c:v>283.65429999999998</c:v>
                </c:pt>
                <c:pt idx="138">
                  <c:v>283.7611</c:v>
                </c:pt>
                <c:pt idx="139">
                  <c:v>283.86779999999999</c:v>
                </c:pt>
                <c:pt idx="140">
                  <c:v>283.97449999999998</c:v>
                </c:pt>
                <c:pt idx="141">
                  <c:v>284.08049999999997</c:v>
                </c:pt>
                <c:pt idx="142">
                  <c:v>284.18639999999999</c:v>
                </c:pt>
                <c:pt idx="143">
                  <c:v>284.29219999999998</c:v>
                </c:pt>
                <c:pt idx="144">
                  <c:v>284.3981</c:v>
                </c:pt>
                <c:pt idx="145">
                  <c:v>284.50400000000002</c:v>
                </c:pt>
                <c:pt idx="146">
                  <c:v>284.60989999999998</c:v>
                </c:pt>
                <c:pt idx="147">
                  <c:v>284.71570000000003</c:v>
                </c:pt>
                <c:pt idx="148">
                  <c:v>284.82159999999999</c:v>
                </c:pt>
                <c:pt idx="149">
                  <c:v>284.92750000000001</c:v>
                </c:pt>
                <c:pt idx="150">
                  <c:v>285.03339999999997</c:v>
                </c:pt>
                <c:pt idx="151">
                  <c:v>285.13920000000002</c:v>
                </c:pt>
                <c:pt idx="152">
                  <c:v>285.24509999999998</c:v>
                </c:pt>
                <c:pt idx="153">
                  <c:v>285.351</c:v>
                </c:pt>
                <c:pt idx="154">
                  <c:v>285.45679999999999</c:v>
                </c:pt>
                <c:pt idx="155">
                  <c:v>285.56259999999997</c:v>
                </c:pt>
                <c:pt idx="156">
                  <c:v>285.66840000000002</c:v>
                </c:pt>
                <c:pt idx="157">
                  <c:v>285.77420000000001</c:v>
                </c:pt>
                <c:pt idx="158">
                  <c:v>285.88040000000001</c:v>
                </c:pt>
                <c:pt idx="159">
                  <c:v>285.98849999999999</c:v>
                </c:pt>
                <c:pt idx="160">
                  <c:v>286.09660000000002</c:v>
                </c:pt>
                <c:pt idx="161">
                  <c:v>286.2047</c:v>
                </c:pt>
                <c:pt idx="162">
                  <c:v>286.31279999999998</c:v>
                </c:pt>
                <c:pt idx="163">
                  <c:v>286.42090000000002</c:v>
                </c:pt>
                <c:pt idx="164">
                  <c:v>286.529</c:v>
                </c:pt>
                <c:pt idx="165">
                  <c:v>286.63709999999998</c:v>
                </c:pt>
                <c:pt idx="166">
                  <c:v>286.74520000000001</c:v>
                </c:pt>
                <c:pt idx="167">
                  <c:v>286.85329999999999</c:v>
                </c:pt>
                <c:pt idx="168">
                  <c:v>286.96140000000003</c:v>
                </c:pt>
                <c:pt idx="169">
                  <c:v>287.06950000000001</c:v>
                </c:pt>
                <c:pt idx="170">
                  <c:v>287.15440000000001</c:v>
                </c:pt>
                <c:pt idx="171">
                  <c:v>287.22669999999999</c:v>
                </c:pt>
                <c:pt idx="172">
                  <c:v>287.29899999999998</c:v>
                </c:pt>
                <c:pt idx="173">
                  <c:v>287.37139999999999</c:v>
                </c:pt>
                <c:pt idx="174">
                  <c:v>287.44369999999998</c:v>
                </c:pt>
                <c:pt idx="175">
                  <c:v>287.51609999999999</c:v>
                </c:pt>
                <c:pt idx="176">
                  <c:v>287.58839999999998</c:v>
                </c:pt>
                <c:pt idx="177">
                  <c:v>287.66070000000002</c:v>
                </c:pt>
                <c:pt idx="178">
                  <c:v>287.73309999999998</c:v>
                </c:pt>
                <c:pt idx="179">
                  <c:v>287.80540000000002</c:v>
                </c:pt>
                <c:pt idx="180">
                  <c:v>287.8777</c:v>
                </c:pt>
                <c:pt idx="181">
                  <c:v>287.95010000000002</c:v>
                </c:pt>
                <c:pt idx="182">
                  <c:v>288.0224</c:v>
                </c:pt>
                <c:pt idx="183">
                  <c:v>288.09469999999999</c:v>
                </c:pt>
                <c:pt idx="184">
                  <c:v>288.1671</c:v>
                </c:pt>
                <c:pt idx="185">
                  <c:v>288.23939999999999</c:v>
                </c:pt>
                <c:pt idx="186">
                  <c:v>288.31180000000001</c:v>
                </c:pt>
                <c:pt idx="187">
                  <c:v>288.38409999999999</c:v>
                </c:pt>
                <c:pt idx="188">
                  <c:v>288.45639999999997</c:v>
                </c:pt>
                <c:pt idx="189">
                  <c:v>288.52879999999999</c:v>
                </c:pt>
                <c:pt idx="190">
                  <c:v>288.60109999999997</c:v>
                </c:pt>
                <c:pt idx="191">
                  <c:v>288.67340000000002</c:v>
                </c:pt>
                <c:pt idx="192">
                  <c:v>288.74579999999997</c:v>
                </c:pt>
                <c:pt idx="193">
                  <c:v>288.81810000000002</c:v>
                </c:pt>
                <c:pt idx="194">
                  <c:v>288.8904</c:v>
                </c:pt>
                <c:pt idx="195">
                  <c:v>288.96280000000002</c:v>
                </c:pt>
                <c:pt idx="196">
                  <c:v>289.0351</c:v>
                </c:pt>
                <c:pt idx="197">
                  <c:v>289.10750000000002</c:v>
                </c:pt>
                <c:pt idx="198">
                  <c:v>289.1798</c:v>
                </c:pt>
                <c:pt idx="199">
                  <c:v>289.25209999999998</c:v>
                </c:pt>
                <c:pt idx="200">
                  <c:v>289.3245</c:v>
                </c:pt>
                <c:pt idx="201">
                  <c:v>289.39679999999998</c:v>
                </c:pt>
                <c:pt idx="202">
                  <c:v>289.46910000000003</c:v>
                </c:pt>
                <c:pt idx="203">
                  <c:v>289.54149999999998</c:v>
                </c:pt>
                <c:pt idx="204">
                  <c:v>289.61380000000003</c:v>
                </c:pt>
                <c:pt idx="205">
                  <c:v>289.68610000000001</c:v>
                </c:pt>
                <c:pt idx="206">
                  <c:v>289.75850000000003</c:v>
                </c:pt>
                <c:pt idx="207">
                  <c:v>289.83080000000001</c:v>
                </c:pt>
                <c:pt idx="208">
                  <c:v>289.90320000000003</c:v>
                </c:pt>
                <c:pt idx="209">
                  <c:v>289.97550000000001</c:v>
                </c:pt>
                <c:pt idx="210">
                  <c:v>290.0478</c:v>
                </c:pt>
                <c:pt idx="211">
                  <c:v>290.12020000000001</c:v>
                </c:pt>
                <c:pt idx="212">
                  <c:v>290.1925</c:v>
                </c:pt>
                <c:pt idx="213">
                  <c:v>290.26479999999998</c:v>
                </c:pt>
                <c:pt idx="214">
                  <c:v>290.3372</c:v>
                </c:pt>
                <c:pt idx="215">
                  <c:v>290.40949999999998</c:v>
                </c:pt>
                <c:pt idx="216">
                  <c:v>290.48180000000002</c:v>
                </c:pt>
                <c:pt idx="217">
                  <c:v>290.55419999999998</c:v>
                </c:pt>
                <c:pt idx="218">
                  <c:v>290.62650000000002</c:v>
                </c:pt>
                <c:pt idx="219">
                  <c:v>290.69880000000001</c:v>
                </c:pt>
                <c:pt idx="220">
                  <c:v>290.77120000000002</c:v>
                </c:pt>
                <c:pt idx="221">
                  <c:v>290.84350000000001</c:v>
                </c:pt>
                <c:pt idx="222">
                  <c:v>290.91590000000002</c:v>
                </c:pt>
                <c:pt idx="223">
                  <c:v>290.98820000000001</c:v>
                </c:pt>
                <c:pt idx="224">
                  <c:v>291.06049999999999</c:v>
                </c:pt>
                <c:pt idx="225">
                  <c:v>291.13290000000001</c:v>
                </c:pt>
                <c:pt idx="226">
                  <c:v>291.20519999999999</c:v>
                </c:pt>
                <c:pt idx="227">
                  <c:v>291.27749999999997</c:v>
                </c:pt>
                <c:pt idx="228">
                  <c:v>291.35980000000001</c:v>
                </c:pt>
                <c:pt idx="229">
                  <c:v>291.44479999999999</c:v>
                </c:pt>
                <c:pt idx="230">
                  <c:v>291.52980000000002</c:v>
                </c:pt>
                <c:pt idx="231">
                  <c:v>291.6148</c:v>
                </c:pt>
                <c:pt idx="232">
                  <c:v>291.69990000000001</c:v>
                </c:pt>
                <c:pt idx="233">
                  <c:v>291.78489999999999</c:v>
                </c:pt>
                <c:pt idx="234">
                  <c:v>291.86989999999997</c:v>
                </c:pt>
                <c:pt idx="235">
                  <c:v>291.95490000000001</c:v>
                </c:pt>
                <c:pt idx="236">
                  <c:v>292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29-4567-8F6C-B13FCAFD2A27}"/>
            </c:ext>
          </c:extLst>
        </c:ser>
        <c:ser>
          <c:idx val="1"/>
          <c:order val="1"/>
          <c:tx>
            <c:v>Terracing</c:v>
          </c:tx>
          <c:marker>
            <c:symbol val="circle"/>
            <c:size val="3"/>
          </c:marker>
          <c:xVal>
            <c:numRef>
              <c:f>'Section 3'!$I$28:$I$35</c:f>
              <c:numCache>
                <c:formatCode>General</c:formatCode>
                <c:ptCount val="8"/>
                <c:pt idx="0">
                  <c:v>18</c:v>
                </c:pt>
                <c:pt idx="1">
                  <c:v>22.5</c:v>
                </c:pt>
                <c:pt idx="2">
                  <c:v>28.5</c:v>
                </c:pt>
                <c:pt idx="3">
                  <c:v>38.5</c:v>
                </c:pt>
                <c:pt idx="4">
                  <c:v>44.5</c:v>
                </c:pt>
                <c:pt idx="5">
                  <c:v>45</c:v>
                </c:pt>
                <c:pt idx="6">
                  <c:v>46.5</c:v>
                </c:pt>
                <c:pt idx="7">
                  <c:v>60</c:v>
                </c:pt>
              </c:numCache>
            </c:numRef>
          </c:xVal>
          <c:yVal>
            <c:numRef>
              <c:f>'Section 3'!$J$28:$J$35</c:f>
              <c:numCache>
                <c:formatCode>General</c:formatCode>
                <c:ptCount val="8"/>
                <c:pt idx="0">
                  <c:v>295</c:v>
                </c:pt>
                <c:pt idx="1">
                  <c:v>293.5</c:v>
                </c:pt>
                <c:pt idx="2">
                  <c:v>290.5</c:v>
                </c:pt>
                <c:pt idx="3">
                  <c:v>290.5</c:v>
                </c:pt>
                <c:pt idx="4">
                  <c:v>287.5</c:v>
                </c:pt>
                <c:pt idx="5">
                  <c:v>286.5</c:v>
                </c:pt>
                <c:pt idx="6">
                  <c:v>283.5</c:v>
                </c:pt>
                <c:pt idx="7">
                  <c:v>283.5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1929-4567-8F6C-B13FCAFD2A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7873672"/>
        <c:axId val="557872688"/>
        <c:extLst/>
      </c:scatterChart>
      <c:valAx>
        <c:axId val="557873672"/>
        <c:scaling>
          <c:orientation val="minMax"/>
          <c:max val="120"/>
        </c:scaling>
        <c:delete val="0"/>
        <c:axPos val="b"/>
        <c:majorGridlines/>
        <c:numFmt formatCode="General" sourceLinked="1"/>
        <c:majorTickMark val="cross"/>
        <c:minorTickMark val="in"/>
        <c:tickLblPos val="nextTo"/>
        <c:spPr>
          <a:ln/>
        </c:spPr>
        <c:crossAx val="557872688"/>
        <c:crosses val="autoZero"/>
        <c:crossBetween val="midCat"/>
        <c:majorUnit val="5"/>
      </c:valAx>
      <c:valAx>
        <c:axId val="557872688"/>
        <c:scaling>
          <c:orientation val="minMax"/>
          <c:max val="300"/>
          <c:min val="275"/>
        </c:scaling>
        <c:delete val="0"/>
        <c:axPos val="l"/>
        <c:majorGridlines/>
        <c:numFmt formatCode="0.0" sourceLinked="1"/>
        <c:majorTickMark val="cross"/>
        <c:minorTickMark val="in"/>
        <c:tickLblPos val="nextTo"/>
        <c:spPr>
          <a:ln/>
        </c:spPr>
        <c:crossAx val="557873672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Cross Section 4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6658442570021099E-2"/>
          <c:y val="0.11166700368864747"/>
          <c:w val="0.94566365257776686"/>
          <c:h val="0.8185903648902122"/>
        </c:manualLayout>
      </c:layout>
      <c:scatterChart>
        <c:scatterStyle val="lineMarker"/>
        <c:varyColors val="0"/>
        <c:ser>
          <c:idx val="0"/>
          <c:order val="0"/>
          <c:tx>
            <c:v>Cross Section 5</c:v>
          </c:tx>
          <c:marker>
            <c:symbol val="circle"/>
            <c:size val="3"/>
            <c:spPr>
              <a:ln w="6350">
                <a:solidFill>
                  <a:schemeClr val="lt1">
                    <a:shade val="50000"/>
                  </a:schemeClr>
                </a:solidFill>
              </a:ln>
            </c:spPr>
          </c:marker>
          <c:xVal>
            <c:numRef>
              <c:f>'Section 4'!$C$2:$C$113</c:f>
              <c:numCache>
                <c:formatCode>General</c:formatCode>
                <c:ptCount val="112"/>
                <c:pt idx="0">
                  <c:v>0</c:v>
                </c:pt>
                <c:pt idx="1">
                  <c:v>20</c:v>
                </c:pt>
                <c:pt idx="2">
                  <c:v>21</c:v>
                </c:pt>
                <c:pt idx="3">
                  <c:v>22</c:v>
                </c:pt>
                <c:pt idx="4">
                  <c:v>23</c:v>
                </c:pt>
                <c:pt idx="5">
                  <c:v>24</c:v>
                </c:pt>
                <c:pt idx="6">
                  <c:v>25</c:v>
                </c:pt>
                <c:pt idx="7">
                  <c:v>26</c:v>
                </c:pt>
                <c:pt idx="8">
                  <c:v>27</c:v>
                </c:pt>
                <c:pt idx="9">
                  <c:v>28</c:v>
                </c:pt>
                <c:pt idx="10">
                  <c:v>29</c:v>
                </c:pt>
                <c:pt idx="11">
                  <c:v>30</c:v>
                </c:pt>
                <c:pt idx="12">
                  <c:v>31</c:v>
                </c:pt>
                <c:pt idx="13">
                  <c:v>32</c:v>
                </c:pt>
                <c:pt idx="14">
                  <c:v>33</c:v>
                </c:pt>
                <c:pt idx="15">
                  <c:v>34</c:v>
                </c:pt>
                <c:pt idx="16">
                  <c:v>35</c:v>
                </c:pt>
                <c:pt idx="17">
                  <c:v>36</c:v>
                </c:pt>
                <c:pt idx="18">
                  <c:v>37</c:v>
                </c:pt>
                <c:pt idx="19">
                  <c:v>38</c:v>
                </c:pt>
                <c:pt idx="20">
                  <c:v>39</c:v>
                </c:pt>
                <c:pt idx="21">
                  <c:v>40</c:v>
                </c:pt>
                <c:pt idx="22">
                  <c:v>41</c:v>
                </c:pt>
                <c:pt idx="23">
                  <c:v>42</c:v>
                </c:pt>
                <c:pt idx="24">
                  <c:v>43</c:v>
                </c:pt>
                <c:pt idx="25">
                  <c:v>44</c:v>
                </c:pt>
                <c:pt idx="26">
                  <c:v>45</c:v>
                </c:pt>
                <c:pt idx="27">
                  <c:v>46</c:v>
                </c:pt>
                <c:pt idx="28">
                  <c:v>47</c:v>
                </c:pt>
                <c:pt idx="29">
                  <c:v>48</c:v>
                </c:pt>
                <c:pt idx="30">
                  <c:v>49</c:v>
                </c:pt>
                <c:pt idx="31">
                  <c:v>50</c:v>
                </c:pt>
                <c:pt idx="32">
                  <c:v>51</c:v>
                </c:pt>
                <c:pt idx="33">
                  <c:v>52</c:v>
                </c:pt>
                <c:pt idx="34">
                  <c:v>53</c:v>
                </c:pt>
                <c:pt idx="35">
                  <c:v>54</c:v>
                </c:pt>
                <c:pt idx="36">
                  <c:v>55</c:v>
                </c:pt>
                <c:pt idx="37">
                  <c:v>56</c:v>
                </c:pt>
                <c:pt idx="38">
                  <c:v>57</c:v>
                </c:pt>
                <c:pt idx="39">
                  <c:v>58</c:v>
                </c:pt>
                <c:pt idx="40">
                  <c:v>59</c:v>
                </c:pt>
                <c:pt idx="41">
                  <c:v>60</c:v>
                </c:pt>
                <c:pt idx="42">
                  <c:v>61</c:v>
                </c:pt>
                <c:pt idx="43">
                  <c:v>62</c:v>
                </c:pt>
                <c:pt idx="44">
                  <c:v>63</c:v>
                </c:pt>
                <c:pt idx="45">
                  <c:v>64</c:v>
                </c:pt>
                <c:pt idx="46">
                  <c:v>65</c:v>
                </c:pt>
                <c:pt idx="47">
                  <c:v>66</c:v>
                </c:pt>
                <c:pt idx="48">
                  <c:v>67</c:v>
                </c:pt>
                <c:pt idx="49">
                  <c:v>68</c:v>
                </c:pt>
                <c:pt idx="50">
                  <c:v>69</c:v>
                </c:pt>
                <c:pt idx="51">
                  <c:v>70</c:v>
                </c:pt>
                <c:pt idx="52">
                  <c:v>71</c:v>
                </c:pt>
                <c:pt idx="53">
                  <c:v>72</c:v>
                </c:pt>
                <c:pt idx="54">
                  <c:v>73</c:v>
                </c:pt>
                <c:pt idx="55">
                  <c:v>74</c:v>
                </c:pt>
                <c:pt idx="56">
                  <c:v>75</c:v>
                </c:pt>
                <c:pt idx="57">
                  <c:v>76</c:v>
                </c:pt>
                <c:pt idx="58">
                  <c:v>77</c:v>
                </c:pt>
                <c:pt idx="59">
                  <c:v>78</c:v>
                </c:pt>
                <c:pt idx="60">
                  <c:v>79</c:v>
                </c:pt>
                <c:pt idx="61">
                  <c:v>80</c:v>
                </c:pt>
                <c:pt idx="62">
                  <c:v>81</c:v>
                </c:pt>
                <c:pt idx="63">
                  <c:v>82</c:v>
                </c:pt>
                <c:pt idx="64">
                  <c:v>83</c:v>
                </c:pt>
                <c:pt idx="65">
                  <c:v>84</c:v>
                </c:pt>
                <c:pt idx="66">
                  <c:v>85</c:v>
                </c:pt>
                <c:pt idx="67">
                  <c:v>86</c:v>
                </c:pt>
                <c:pt idx="68">
                  <c:v>87</c:v>
                </c:pt>
                <c:pt idx="69">
                  <c:v>88</c:v>
                </c:pt>
                <c:pt idx="70">
                  <c:v>89</c:v>
                </c:pt>
                <c:pt idx="71">
                  <c:v>90</c:v>
                </c:pt>
                <c:pt idx="72">
                  <c:v>91</c:v>
                </c:pt>
                <c:pt idx="73">
                  <c:v>92</c:v>
                </c:pt>
                <c:pt idx="74">
                  <c:v>93</c:v>
                </c:pt>
                <c:pt idx="75">
                  <c:v>94</c:v>
                </c:pt>
                <c:pt idx="76">
                  <c:v>95</c:v>
                </c:pt>
                <c:pt idx="77">
                  <c:v>96</c:v>
                </c:pt>
                <c:pt idx="78">
                  <c:v>97</c:v>
                </c:pt>
                <c:pt idx="79">
                  <c:v>98</c:v>
                </c:pt>
                <c:pt idx="80">
                  <c:v>99</c:v>
                </c:pt>
                <c:pt idx="81">
                  <c:v>100</c:v>
                </c:pt>
                <c:pt idx="82">
                  <c:v>101</c:v>
                </c:pt>
                <c:pt idx="83">
                  <c:v>102</c:v>
                </c:pt>
                <c:pt idx="84">
                  <c:v>103</c:v>
                </c:pt>
                <c:pt idx="85">
                  <c:v>104</c:v>
                </c:pt>
                <c:pt idx="86">
                  <c:v>105</c:v>
                </c:pt>
                <c:pt idx="87">
                  <c:v>106</c:v>
                </c:pt>
                <c:pt idx="88">
                  <c:v>107</c:v>
                </c:pt>
                <c:pt idx="89">
                  <c:v>108</c:v>
                </c:pt>
                <c:pt idx="90">
                  <c:v>109</c:v>
                </c:pt>
                <c:pt idx="91">
                  <c:v>110</c:v>
                </c:pt>
                <c:pt idx="92">
                  <c:v>111</c:v>
                </c:pt>
                <c:pt idx="93">
                  <c:v>112</c:v>
                </c:pt>
                <c:pt idx="94">
                  <c:v>113</c:v>
                </c:pt>
                <c:pt idx="95">
                  <c:v>114</c:v>
                </c:pt>
                <c:pt idx="96">
                  <c:v>115</c:v>
                </c:pt>
                <c:pt idx="97">
                  <c:v>116</c:v>
                </c:pt>
                <c:pt idx="98">
                  <c:v>117</c:v>
                </c:pt>
                <c:pt idx="99">
                  <c:v>118</c:v>
                </c:pt>
                <c:pt idx="100">
                  <c:v>119</c:v>
                </c:pt>
                <c:pt idx="101">
                  <c:v>120</c:v>
                </c:pt>
                <c:pt idx="102">
                  <c:v>121</c:v>
                </c:pt>
                <c:pt idx="103">
                  <c:v>122</c:v>
                </c:pt>
                <c:pt idx="104">
                  <c:v>123</c:v>
                </c:pt>
                <c:pt idx="105">
                  <c:v>124</c:v>
                </c:pt>
                <c:pt idx="106">
                  <c:v>125</c:v>
                </c:pt>
                <c:pt idx="107">
                  <c:v>126</c:v>
                </c:pt>
                <c:pt idx="108">
                  <c:v>127</c:v>
                </c:pt>
                <c:pt idx="109">
                  <c:v>128</c:v>
                </c:pt>
                <c:pt idx="110">
                  <c:v>129</c:v>
                </c:pt>
                <c:pt idx="111">
                  <c:v>130</c:v>
                </c:pt>
              </c:numCache>
            </c:numRef>
          </c:xVal>
          <c:yVal>
            <c:numRef>
              <c:f>'Section 4'!$D$2:$D$113</c:f>
              <c:numCache>
                <c:formatCode>0.0</c:formatCode>
                <c:ptCount val="112"/>
                <c:pt idx="0">
                  <c:v>294.60000000000002</c:v>
                </c:pt>
                <c:pt idx="1">
                  <c:v>294.5976</c:v>
                </c:pt>
                <c:pt idx="2">
                  <c:v>294.58600000000001</c:v>
                </c:pt>
                <c:pt idx="3">
                  <c:v>294.58030000000002</c:v>
                </c:pt>
                <c:pt idx="4">
                  <c:v>294.57479999999998</c:v>
                </c:pt>
                <c:pt idx="5">
                  <c:v>294.56920000000002</c:v>
                </c:pt>
                <c:pt idx="6">
                  <c:v>294.56369999999998</c:v>
                </c:pt>
                <c:pt idx="7">
                  <c:v>294.55810000000002</c:v>
                </c:pt>
                <c:pt idx="8">
                  <c:v>294.55259999999998</c:v>
                </c:pt>
                <c:pt idx="9">
                  <c:v>294.5471</c:v>
                </c:pt>
                <c:pt idx="10">
                  <c:v>294.54149999999998</c:v>
                </c:pt>
                <c:pt idx="11">
                  <c:v>294.536</c:v>
                </c:pt>
                <c:pt idx="12">
                  <c:v>294.53039999999999</c:v>
                </c:pt>
                <c:pt idx="13">
                  <c:v>294.5249</c:v>
                </c:pt>
                <c:pt idx="14">
                  <c:v>294.51940000000002</c:v>
                </c:pt>
                <c:pt idx="15">
                  <c:v>294.5138</c:v>
                </c:pt>
                <c:pt idx="16">
                  <c:v>294.50830000000002</c:v>
                </c:pt>
                <c:pt idx="17">
                  <c:v>294.5027</c:v>
                </c:pt>
                <c:pt idx="18">
                  <c:v>294.49720000000002</c:v>
                </c:pt>
                <c:pt idx="19">
                  <c:v>294.49160000000001</c:v>
                </c:pt>
                <c:pt idx="20">
                  <c:v>294.48610000000002</c:v>
                </c:pt>
                <c:pt idx="21">
                  <c:v>294.48059999999998</c:v>
                </c:pt>
                <c:pt idx="22">
                  <c:v>294.47500000000002</c:v>
                </c:pt>
                <c:pt idx="23">
                  <c:v>294.46949999999998</c:v>
                </c:pt>
                <c:pt idx="24">
                  <c:v>294.46420000000001</c:v>
                </c:pt>
                <c:pt idx="25">
                  <c:v>294.459</c:v>
                </c:pt>
                <c:pt idx="26">
                  <c:v>294.45370000000003</c:v>
                </c:pt>
                <c:pt idx="27">
                  <c:v>294.44850000000002</c:v>
                </c:pt>
                <c:pt idx="28">
                  <c:v>294.44319999999999</c:v>
                </c:pt>
                <c:pt idx="29">
                  <c:v>294.43799999999999</c:v>
                </c:pt>
                <c:pt idx="30">
                  <c:v>294.43270000000001</c:v>
                </c:pt>
                <c:pt idx="31">
                  <c:v>294.42750000000001</c:v>
                </c:pt>
                <c:pt idx="32">
                  <c:v>294.42219999999998</c:v>
                </c:pt>
                <c:pt idx="33">
                  <c:v>294.41699999999997</c:v>
                </c:pt>
                <c:pt idx="34">
                  <c:v>294.4117</c:v>
                </c:pt>
                <c:pt idx="35">
                  <c:v>293.48090000000002</c:v>
                </c:pt>
                <c:pt idx="36">
                  <c:v>292.49110000000002</c:v>
                </c:pt>
                <c:pt idx="37">
                  <c:v>291.34019999999998</c:v>
                </c:pt>
                <c:pt idx="38">
                  <c:v>290.15640000000002</c:v>
                </c:pt>
                <c:pt idx="39">
                  <c:v>288.9726</c:v>
                </c:pt>
                <c:pt idx="40">
                  <c:v>287.78879999999998</c:v>
                </c:pt>
                <c:pt idx="41">
                  <c:v>286.60500000000002</c:v>
                </c:pt>
                <c:pt idx="42">
                  <c:v>285.4212</c:v>
                </c:pt>
                <c:pt idx="43">
                  <c:v>284.29140000000001</c:v>
                </c:pt>
                <c:pt idx="44">
                  <c:v>284.00729999999999</c:v>
                </c:pt>
                <c:pt idx="45">
                  <c:v>283.72320000000002</c:v>
                </c:pt>
                <c:pt idx="46">
                  <c:v>283.43900000000002</c:v>
                </c:pt>
                <c:pt idx="47">
                  <c:v>283.1549</c:v>
                </c:pt>
                <c:pt idx="48">
                  <c:v>282.87079999999997</c:v>
                </c:pt>
                <c:pt idx="49">
                  <c:v>282.58659999999998</c:v>
                </c:pt>
                <c:pt idx="50">
                  <c:v>282.30250000000001</c:v>
                </c:pt>
                <c:pt idx="51">
                  <c:v>282.01839999999999</c:v>
                </c:pt>
                <c:pt idx="52">
                  <c:v>281.73430000000002</c:v>
                </c:pt>
                <c:pt idx="53">
                  <c:v>281.45010000000002</c:v>
                </c:pt>
                <c:pt idx="54">
                  <c:v>281.166</c:v>
                </c:pt>
                <c:pt idx="55">
                  <c:v>280.88189999999997</c:v>
                </c:pt>
                <c:pt idx="56">
                  <c:v>280.59769999999997</c:v>
                </c:pt>
                <c:pt idx="57">
                  <c:v>280.31360000000001</c:v>
                </c:pt>
                <c:pt idx="58">
                  <c:v>280.02949999999998</c:v>
                </c:pt>
                <c:pt idx="59">
                  <c:v>279.74529999999999</c:v>
                </c:pt>
                <c:pt idx="60">
                  <c:v>279.46120000000002</c:v>
                </c:pt>
                <c:pt idx="61">
                  <c:v>279.17779999999999</c:v>
                </c:pt>
                <c:pt idx="62">
                  <c:v>278.8972</c:v>
                </c:pt>
                <c:pt idx="63">
                  <c:v>278.61660000000001</c:v>
                </c:pt>
                <c:pt idx="64">
                  <c:v>278.59679999999997</c:v>
                </c:pt>
                <c:pt idx="65">
                  <c:v>278.65069999999997</c:v>
                </c:pt>
                <c:pt idx="66">
                  <c:v>278.7045</c:v>
                </c:pt>
                <c:pt idx="67">
                  <c:v>278.75830000000002</c:v>
                </c:pt>
                <c:pt idx="68">
                  <c:v>278.81209999999999</c:v>
                </c:pt>
                <c:pt idx="69">
                  <c:v>278.86599999999999</c:v>
                </c:pt>
                <c:pt idx="70">
                  <c:v>278.91950000000003</c:v>
                </c:pt>
                <c:pt idx="71">
                  <c:v>278.9726</c:v>
                </c:pt>
                <c:pt idx="72">
                  <c:v>279.02569999999997</c:v>
                </c:pt>
                <c:pt idx="73">
                  <c:v>279.07870000000003</c:v>
                </c:pt>
                <c:pt idx="74">
                  <c:v>279.1318</c:v>
                </c:pt>
                <c:pt idx="75">
                  <c:v>279.18490000000003</c:v>
                </c:pt>
                <c:pt idx="76">
                  <c:v>279.23790000000002</c:v>
                </c:pt>
                <c:pt idx="77">
                  <c:v>279.291</c:v>
                </c:pt>
                <c:pt idx="78">
                  <c:v>279.34410000000003</c:v>
                </c:pt>
                <c:pt idx="79">
                  <c:v>279.39710000000002</c:v>
                </c:pt>
                <c:pt idx="80">
                  <c:v>279.4502</c:v>
                </c:pt>
                <c:pt idx="81">
                  <c:v>279.50319999999999</c:v>
                </c:pt>
                <c:pt idx="82">
                  <c:v>279.55630000000002</c:v>
                </c:pt>
                <c:pt idx="83">
                  <c:v>279.60939999999999</c:v>
                </c:pt>
                <c:pt idx="84">
                  <c:v>279.66239999999999</c:v>
                </c:pt>
                <c:pt idx="85">
                  <c:v>279.71550000000002</c:v>
                </c:pt>
                <c:pt idx="86">
                  <c:v>279.76859999999999</c:v>
                </c:pt>
                <c:pt idx="87">
                  <c:v>279.87709999999998</c:v>
                </c:pt>
                <c:pt idx="88">
                  <c:v>279.99110000000002</c:v>
                </c:pt>
                <c:pt idx="89">
                  <c:v>280.10509999999999</c:v>
                </c:pt>
                <c:pt idx="90">
                  <c:v>280.21910000000003</c:v>
                </c:pt>
                <c:pt idx="91">
                  <c:v>280.33319999999998</c:v>
                </c:pt>
                <c:pt idx="92">
                  <c:v>280.44720000000001</c:v>
                </c:pt>
                <c:pt idx="93">
                  <c:v>280.56119999999999</c:v>
                </c:pt>
                <c:pt idx="94">
                  <c:v>280.67520000000002</c:v>
                </c:pt>
                <c:pt idx="95">
                  <c:v>280.78919999999999</c:v>
                </c:pt>
                <c:pt idx="96">
                  <c:v>280.9033</c:v>
                </c:pt>
                <c:pt idx="97">
                  <c:v>281.01729999999998</c:v>
                </c:pt>
                <c:pt idx="98">
                  <c:v>281.13130000000001</c:v>
                </c:pt>
                <c:pt idx="99">
                  <c:v>281.24529999999999</c:v>
                </c:pt>
                <c:pt idx="100">
                  <c:v>281.35930000000002</c:v>
                </c:pt>
                <c:pt idx="101">
                  <c:v>281.47340000000003</c:v>
                </c:pt>
                <c:pt idx="102">
                  <c:v>281.5874</c:v>
                </c:pt>
                <c:pt idx="103">
                  <c:v>281.70139999999998</c:v>
                </c:pt>
                <c:pt idx="104">
                  <c:v>281.81540000000001</c:v>
                </c:pt>
                <c:pt idx="105">
                  <c:v>281.92939999999999</c:v>
                </c:pt>
                <c:pt idx="106">
                  <c:v>282.04340000000002</c:v>
                </c:pt>
                <c:pt idx="107">
                  <c:v>282.15750000000003</c:v>
                </c:pt>
                <c:pt idx="108">
                  <c:v>282.2715</c:v>
                </c:pt>
                <c:pt idx="109">
                  <c:v>282.38549999999998</c:v>
                </c:pt>
                <c:pt idx="110">
                  <c:v>282.49950000000001</c:v>
                </c:pt>
                <c:pt idx="111">
                  <c:v>282.61349999999999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C9-478A-85B3-F0E1A237DBA1}"/>
            </c:ext>
          </c:extLst>
        </c:ser>
        <c:ser>
          <c:idx val="1"/>
          <c:order val="1"/>
          <c:tx>
            <c:v>Terracing</c:v>
          </c:tx>
          <c:marker>
            <c:symbol val="circle"/>
            <c:size val="3"/>
          </c:marker>
          <c:xVal>
            <c:numRef>
              <c:f>'Section 4'!$M$28:$M$35</c:f>
              <c:numCache>
                <c:formatCode>General</c:formatCode>
                <c:ptCount val="8"/>
                <c:pt idx="0">
                  <c:v>22.5</c:v>
                </c:pt>
                <c:pt idx="1">
                  <c:v>24.5</c:v>
                </c:pt>
                <c:pt idx="2">
                  <c:v>30.5</c:v>
                </c:pt>
                <c:pt idx="3">
                  <c:v>40.5</c:v>
                </c:pt>
                <c:pt idx="4">
                  <c:v>46.5</c:v>
                </c:pt>
                <c:pt idx="5">
                  <c:v>47</c:v>
                </c:pt>
                <c:pt idx="6">
                  <c:v>48.5</c:v>
                </c:pt>
                <c:pt idx="7">
                  <c:v>63</c:v>
                </c:pt>
              </c:numCache>
            </c:numRef>
          </c:xVal>
          <c:yVal>
            <c:numRef>
              <c:f>'Section 4'!$N$28:$N$35</c:f>
              <c:numCache>
                <c:formatCode>General</c:formatCode>
                <c:ptCount val="8"/>
                <c:pt idx="0">
                  <c:v>294.5</c:v>
                </c:pt>
                <c:pt idx="1">
                  <c:v>294</c:v>
                </c:pt>
                <c:pt idx="2">
                  <c:v>291</c:v>
                </c:pt>
                <c:pt idx="3">
                  <c:v>291</c:v>
                </c:pt>
                <c:pt idx="4">
                  <c:v>288</c:v>
                </c:pt>
                <c:pt idx="5">
                  <c:v>287</c:v>
                </c:pt>
                <c:pt idx="6">
                  <c:v>284</c:v>
                </c:pt>
                <c:pt idx="7">
                  <c:v>284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77C9-478A-85B3-F0E1A237DB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7873672"/>
        <c:axId val="557872688"/>
        <c:extLst/>
      </c:scatterChart>
      <c:valAx>
        <c:axId val="557873672"/>
        <c:scaling>
          <c:orientation val="minMax"/>
          <c:max val="100"/>
          <c:min val="0"/>
        </c:scaling>
        <c:delete val="0"/>
        <c:axPos val="b"/>
        <c:majorGridlines/>
        <c:numFmt formatCode="General" sourceLinked="1"/>
        <c:majorTickMark val="cross"/>
        <c:minorTickMark val="in"/>
        <c:tickLblPos val="nextTo"/>
        <c:spPr>
          <a:ln/>
        </c:spPr>
        <c:crossAx val="557872688"/>
        <c:crosses val="autoZero"/>
        <c:crossBetween val="midCat"/>
        <c:majorUnit val="5"/>
      </c:valAx>
      <c:valAx>
        <c:axId val="557872688"/>
        <c:scaling>
          <c:orientation val="minMax"/>
          <c:max val="300"/>
          <c:min val="275"/>
        </c:scaling>
        <c:delete val="0"/>
        <c:axPos val="l"/>
        <c:majorGridlines/>
        <c:numFmt formatCode="0.0" sourceLinked="1"/>
        <c:majorTickMark val="cross"/>
        <c:minorTickMark val="in"/>
        <c:tickLblPos val="nextTo"/>
        <c:spPr>
          <a:ln/>
        </c:spPr>
        <c:crossAx val="557873672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/>
          <a:lstStyle/>
          <a:p>
            <a:pPr>
              <a:defRPr sz="1800"/>
            </a:pPr>
            <a:r>
              <a:rPr lang="en-US" sz="1800"/>
              <a:t>Cross Section 5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6658402774280077E-2"/>
          <c:y val="0.1179433324932687"/>
          <c:w val="0.94566365257776686"/>
          <c:h val="0.8185903648902122"/>
        </c:manualLayout>
      </c:layout>
      <c:scatterChart>
        <c:scatterStyle val="lineMarker"/>
        <c:varyColors val="0"/>
        <c:ser>
          <c:idx val="0"/>
          <c:order val="0"/>
          <c:tx>
            <c:v>Cross Section 6</c:v>
          </c:tx>
          <c:marker>
            <c:symbol val="circle"/>
            <c:size val="5"/>
          </c:marker>
          <c:xVal>
            <c:numRef>
              <c:f>'Section 5'!$B$2:$B$233</c:f>
              <c:numCache>
                <c:formatCode>General</c:formatCode>
                <c:ptCount val="2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230.99</c:v>
                </c:pt>
              </c:numCache>
            </c:numRef>
          </c:xVal>
          <c:yVal>
            <c:numRef>
              <c:f>'Section 5'!$C$2:$C$233</c:f>
              <c:numCache>
                <c:formatCode>0.0</c:formatCode>
                <c:ptCount val="232"/>
                <c:pt idx="0">
                  <c:v>293.80200000000002</c:v>
                </c:pt>
                <c:pt idx="1">
                  <c:v>293.80880000000002</c:v>
                </c:pt>
                <c:pt idx="2">
                  <c:v>293.81569999999999</c:v>
                </c:pt>
                <c:pt idx="3">
                  <c:v>293.82249999999999</c:v>
                </c:pt>
                <c:pt idx="4">
                  <c:v>293.82929999999999</c:v>
                </c:pt>
                <c:pt idx="5">
                  <c:v>293.83620000000002</c:v>
                </c:pt>
                <c:pt idx="6">
                  <c:v>293.84300000000002</c:v>
                </c:pt>
                <c:pt idx="7">
                  <c:v>293.84980000000002</c:v>
                </c:pt>
                <c:pt idx="8">
                  <c:v>293.85669999999999</c:v>
                </c:pt>
                <c:pt idx="9">
                  <c:v>293.86349999999999</c:v>
                </c:pt>
                <c:pt idx="10">
                  <c:v>293.87029999999999</c:v>
                </c:pt>
                <c:pt idx="11">
                  <c:v>293.87709999999998</c:v>
                </c:pt>
                <c:pt idx="12">
                  <c:v>293.88400000000001</c:v>
                </c:pt>
                <c:pt idx="13">
                  <c:v>293.89080000000001</c:v>
                </c:pt>
                <c:pt idx="14">
                  <c:v>293.89769999999999</c:v>
                </c:pt>
                <c:pt idx="15">
                  <c:v>293.90559999999999</c:v>
                </c:pt>
                <c:pt idx="16">
                  <c:v>293.9135</c:v>
                </c:pt>
                <c:pt idx="17">
                  <c:v>293.92140000000001</c:v>
                </c:pt>
                <c:pt idx="18">
                  <c:v>293.92930000000001</c:v>
                </c:pt>
                <c:pt idx="19">
                  <c:v>293.93720000000002</c:v>
                </c:pt>
                <c:pt idx="20">
                  <c:v>293.94510000000002</c:v>
                </c:pt>
                <c:pt idx="21">
                  <c:v>293.95299999999997</c:v>
                </c:pt>
                <c:pt idx="22">
                  <c:v>293.96089999999998</c:v>
                </c:pt>
                <c:pt idx="23">
                  <c:v>293.96879999999999</c:v>
                </c:pt>
                <c:pt idx="24">
                  <c:v>293.97669999999999</c:v>
                </c:pt>
                <c:pt idx="25">
                  <c:v>293.9846</c:v>
                </c:pt>
                <c:pt idx="26">
                  <c:v>293.99250000000001</c:v>
                </c:pt>
                <c:pt idx="27">
                  <c:v>294.00049999999999</c:v>
                </c:pt>
                <c:pt idx="28">
                  <c:v>294.00799999999998</c:v>
                </c:pt>
                <c:pt idx="29">
                  <c:v>294.0154</c:v>
                </c:pt>
                <c:pt idx="30">
                  <c:v>294.02280000000002</c:v>
                </c:pt>
                <c:pt idx="31">
                  <c:v>294.03019999999998</c:v>
                </c:pt>
                <c:pt idx="32">
                  <c:v>294.03750000000002</c:v>
                </c:pt>
                <c:pt idx="33">
                  <c:v>294.04489999999998</c:v>
                </c:pt>
                <c:pt idx="34">
                  <c:v>294.0523</c:v>
                </c:pt>
                <c:pt idx="35">
                  <c:v>294.05970000000002</c:v>
                </c:pt>
                <c:pt idx="36">
                  <c:v>294.06709999999998</c:v>
                </c:pt>
                <c:pt idx="37">
                  <c:v>294.07440000000003</c:v>
                </c:pt>
                <c:pt idx="38">
                  <c:v>294.08179999999999</c:v>
                </c:pt>
                <c:pt idx="39">
                  <c:v>294.08920000000001</c:v>
                </c:pt>
                <c:pt idx="40">
                  <c:v>294.09660000000002</c:v>
                </c:pt>
                <c:pt idx="41">
                  <c:v>294.10399999999998</c:v>
                </c:pt>
                <c:pt idx="42">
                  <c:v>294.11130000000003</c:v>
                </c:pt>
                <c:pt idx="43">
                  <c:v>294.11869999999999</c:v>
                </c:pt>
                <c:pt idx="44">
                  <c:v>294.12610000000001</c:v>
                </c:pt>
                <c:pt idx="45">
                  <c:v>294.13350000000003</c:v>
                </c:pt>
                <c:pt idx="46">
                  <c:v>294.14089999999999</c:v>
                </c:pt>
                <c:pt idx="47">
                  <c:v>294.14819999999997</c:v>
                </c:pt>
                <c:pt idx="48">
                  <c:v>294.15559999999999</c:v>
                </c:pt>
                <c:pt idx="49">
                  <c:v>294.16300000000001</c:v>
                </c:pt>
                <c:pt idx="50">
                  <c:v>294.17039999999997</c:v>
                </c:pt>
                <c:pt idx="51">
                  <c:v>294.17770000000002</c:v>
                </c:pt>
                <c:pt idx="52">
                  <c:v>294.18509999999998</c:v>
                </c:pt>
                <c:pt idx="53">
                  <c:v>293.5394</c:v>
                </c:pt>
                <c:pt idx="54">
                  <c:v>292.18599999999998</c:v>
                </c:pt>
                <c:pt idx="55">
                  <c:v>290.84089999999998</c:v>
                </c:pt>
                <c:pt idx="56">
                  <c:v>289.51620000000003</c:v>
                </c:pt>
                <c:pt idx="57">
                  <c:v>288.19139999999999</c:v>
                </c:pt>
                <c:pt idx="58">
                  <c:v>286.86669999999998</c:v>
                </c:pt>
                <c:pt idx="59">
                  <c:v>285.5419</c:v>
                </c:pt>
                <c:pt idx="60">
                  <c:v>284.21710000000002</c:v>
                </c:pt>
                <c:pt idx="61">
                  <c:v>283.13350000000003</c:v>
                </c:pt>
                <c:pt idx="62">
                  <c:v>282.61239999999998</c:v>
                </c:pt>
                <c:pt idx="63">
                  <c:v>282.09129999999999</c:v>
                </c:pt>
                <c:pt idx="64">
                  <c:v>281.57029999999997</c:v>
                </c:pt>
                <c:pt idx="65">
                  <c:v>281.04919999999998</c:v>
                </c:pt>
                <c:pt idx="66">
                  <c:v>280.52809999999999</c:v>
                </c:pt>
                <c:pt idx="67">
                  <c:v>280.00700000000001</c:v>
                </c:pt>
                <c:pt idx="68">
                  <c:v>279.48599999999999</c:v>
                </c:pt>
                <c:pt idx="69">
                  <c:v>278.95440000000002</c:v>
                </c:pt>
                <c:pt idx="70">
                  <c:v>278.34620000000001</c:v>
                </c:pt>
                <c:pt idx="71">
                  <c:v>278.26409999999998</c:v>
                </c:pt>
                <c:pt idx="72">
                  <c:v>278.30529999999999</c:v>
                </c:pt>
                <c:pt idx="73">
                  <c:v>278.34730000000002</c:v>
                </c:pt>
                <c:pt idx="74">
                  <c:v>278.38959999999997</c:v>
                </c:pt>
                <c:pt idx="75">
                  <c:v>278.43189999999998</c:v>
                </c:pt>
                <c:pt idx="76">
                  <c:v>278.4742</c:v>
                </c:pt>
                <c:pt idx="77">
                  <c:v>278.51650000000001</c:v>
                </c:pt>
                <c:pt idx="78">
                  <c:v>278.55880000000002</c:v>
                </c:pt>
                <c:pt idx="79">
                  <c:v>278.60109999999997</c:v>
                </c:pt>
                <c:pt idx="80">
                  <c:v>278.64339999999999</c:v>
                </c:pt>
                <c:pt idx="81">
                  <c:v>278.6857</c:v>
                </c:pt>
                <c:pt idx="82">
                  <c:v>278.72800000000001</c:v>
                </c:pt>
                <c:pt idx="83">
                  <c:v>278.77030000000002</c:v>
                </c:pt>
                <c:pt idx="84">
                  <c:v>278.81259999999997</c:v>
                </c:pt>
                <c:pt idx="85">
                  <c:v>278.85489999999999</c:v>
                </c:pt>
                <c:pt idx="86">
                  <c:v>278.8972</c:v>
                </c:pt>
                <c:pt idx="87">
                  <c:v>278.93950000000001</c:v>
                </c:pt>
                <c:pt idx="88">
                  <c:v>278.98180000000002</c:v>
                </c:pt>
                <c:pt idx="89">
                  <c:v>279.02409999999998</c:v>
                </c:pt>
                <c:pt idx="90">
                  <c:v>279.06639999999999</c:v>
                </c:pt>
                <c:pt idx="91">
                  <c:v>279.1087</c:v>
                </c:pt>
                <c:pt idx="92">
                  <c:v>279.15100000000001</c:v>
                </c:pt>
                <c:pt idx="93">
                  <c:v>279.19330000000002</c:v>
                </c:pt>
                <c:pt idx="94">
                  <c:v>279.23559999999998</c:v>
                </c:pt>
                <c:pt idx="95">
                  <c:v>279.27789999999999</c:v>
                </c:pt>
                <c:pt idx="96">
                  <c:v>279.3202</c:v>
                </c:pt>
                <c:pt idx="97">
                  <c:v>279.36250000000001</c:v>
                </c:pt>
                <c:pt idx="98">
                  <c:v>279.40480000000002</c:v>
                </c:pt>
                <c:pt idx="99">
                  <c:v>279.44709999999998</c:v>
                </c:pt>
                <c:pt idx="100">
                  <c:v>279.48939999999999</c:v>
                </c:pt>
                <c:pt idx="101">
                  <c:v>279.5317</c:v>
                </c:pt>
                <c:pt idx="102">
                  <c:v>279.57400000000001</c:v>
                </c:pt>
                <c:pt idx="103">
                  <c:v>279.61630000000002</c:v>
                </c:pt>
                <c:pt idx="104">
                  <c:v>279.65859999999998</c:v>
                </c:pt>
                <c:pt idx="105">
                  <c:v>279.70089999999999</c:v>
                </c:pt>
                <c:pt idx="106">
                  <c:v>279.80160000000001</c:v>
                </c:pt>
                <c:pt idx="107">
                  <c:v>279.935</c:v>
                </c:pt>
                <c:pt idx="108">
                  <c:v>280.0684</c:v>
                </c:pt>
                <c:pt idx="109">
                  <c:v>280.20179999999999</c:v>
                </c:pt>
                <c:pt idx="110">
                  <c:v>280.33519999999999</c:v>
                </c:pt>
                <c:pt idx="111">
                  <c:v>280.46859999999998</c:v>
                </c:pt>
                <c:pt idx="112">
                  <c:v>280.60199999999998</c:v>
                </c:pt>
                <c:pt idx="113">
                  <c:v>280.7355</c:v>
                </c:pt>
                <c:pt idx="114">
                  <c:v>280.8689</c:v>
                </c:pt>
                <c:pt idx="115">
                  <c:v>281.00229999999999</c:v>
                </c:pt>
                <c:pt idx="116">
                  <c:v>281.13569999999999</c:v>
                </c:pt>
                <c:pt idx="117">
                  <c:v>281.26909999999998</c:v>
                </c:pt>
                <c:pt idx="118">
                  <c:v>281.40249999999997</c:v>
                </c:pt>
                <c:pt idx="119">
                  <c:v>281.53590000000003</c:v>
                </c:pt>
                <c:pt idx="120">
                  <c:v>281.6694</c:v>
                </c:pt>
                <c:pt idx="121">
                  <c:v>281.80279999999999</c:v>
                </c:pt>
                <c:pt idx="122">
                  <c:v>281.93619999999999</c:v>
                </c:pt>
                <c:pt idx="123">
                  <c:v>282.06959999999998</c:v>
                </c:pt>
                <c:pt idx="124">
                  <c:v>282.20299999999997</c:v>
                </c:pt>
                <c:pt idx="125">
                  <c:v>282.33640000000003</c:v>
                </c:pt>
                <c:pt idx="126">
                  <c:v>282.46980000000002</c:v>
                </c:pt>
                <c:pt idx="127">
                  <c:v>282.60320000000002</c:v>
                </c:pt>
                <c:pt idx="128">
                  <c:v>282.73669999999998</c:v>
                </c:pt>
                <c:pt idx="129">
                  <c:v>282.87009999999998</c:v>
                </c:pt>
                <c:pt idx="130">
                  <c:v>283.00349999999997</c:v>
                </c:pt>
                <c:pt idx="131">
                  <c:v>283.13459999999998</c:v>
                </c:pt>
                <c:pt idx="132">
                  <c:v>283.26310000000001</c:v>
                </c:pt>
                <c:pt idx="133">
                  <c:v>283.39159999999998</c:v>
                </c:pt>
                <c:pt idx="134">
                  <c:v>283.52010000000001</c:v>
                </c:pt>
                <c:pt idx="135">
                  <c:v>283.64859999999999</c:v>
                </c:pt>
                <c:pt idx="136">
                  <c:v>283.77710000000002</c:v>
                </c:pt>
                <c:pt idx="137">
                  <c:v>283.90559999999999</c:v>
                </c:pt>
                <c:pt idx="138">
                  <c:v>284.03410000000002</c:v>
                </c:pt>
                <c:pt idx="139">
                  <c:v>284.1626</c:v>
                </c:pt>
                <c:pt idx="140">
                  <c:v>284.29109999999997</c:v>
                </c:pt>
                <c:pt idx="141">
                  <c:v>284.4196</c:v>
                </c:pt>
                <c:pt idx="142">
                  <c:v>284.54809999999998</c:v>
                </c:pt>
                <c:pt idx="143">
                  <c:v>284.63049999999998</c:v>
                </c:pt>
                <c:pt idx="144">
                  <c:v>284.70650000000001</c:v>
                </c:pt>
                <c:pt idx="145">
                  <c:v>284.7826</c:v>
                </c:pt>
                <c:pt idx="146">
                  <c:v>284.85860000000002</c:v>
                </c:pt>
                <c:pt idx="147">
                  <c:v>284.93470000000002</c:v>
                </c:pt>
                <c:pt idx="148">
                  <c:v>285.01069999999999</c:v>
                </c:pt>
                <c:pt idx="149">
                  <c:v>285.08670000000001</c:v>
                </c:pt>
                <c:pt idx="150">
                  <c:v>285.1628</c:v>
                </c:pt>
                <c:pt idx="151">
                  <c:v>285.23880000000003</c:v>
                </c:pt>
                <c:pt idx="152">
                  <c:v>285.31490000000002</c:v>
                </c:pt>
                <c:pt idx="153">
                  <c:v>285.39089999999999</c:v>
                </c:pt>
                <c:pt idx="154">
                  <c:v>285.46699999999998</c:v>
                </c:pt>
                <c:pt idx="155">
                  <c:v>285.54300000000001</c:v>
                </c:pt>
                <c:pt idx="156">
                  <c:v>285.6191</c:v>
                </c:pt>
                <c:pt idx="157">
                  <c:v>285.69479999999999</c:v>
                </c:pt>
                <c:pt idx="158">
                  <c:v>285.7704</c:v>
                </c:pt>
                <c:pt idx="159">
                  <c:v>285.84609999999998</c:v>
                </c:pt>
                <c:pt idx="160">
                  <c:v>285.92180000000002</c:v>
                </c:pt>
                <c:pt idx="161">
                  <c:v>285.99740000000003</c:v>
                </c:pt>
                <c:pt idx="162">
                  <c:v>286.07310000000001</c:v>
                </c:pt>
                <c:pt idx="163">
                  <c:v>286.14879999999999</c:v>
                </c:pt>
                <c:pt idx="164">
                  <c:v>286.2244</c:v>
                </c:pt>
                <c:pt idx="165">
                  <c:v>286.30009999999999</c:v>
                </c:pt>
                <c:pt idx="166">
                  <c:v>286.37580000000003</c:v>
                </c:pt>
                <c:pt idx="167">
                  <c:v>286.45139999999998</c:v>
                </c:pt>
                <c:pt idx="168">
                  <c:v>286.52710000000002</c:v>
                </c:pt>
                <c:pt idx="169">
                  <c:v>286.6028</c:v>
                </c:pt>
                <c:pt idx="170">
                  <c:v>286.67840000000001</c:v>
                </c:pt>
                <c:pt idx="171">
                  <c:v>286.75409999999999</c:v>
                </c:pt>
                <c:pt idx="172">
                  <c:v>286.82979999999998</c:v>
                </c:pt>
                <c:pt idx="173">
                  <c:v>286.90539999999999</c:v>
                </c:pt>
                <c:pt idx="174">
                  <c:v>286.95769999999999</c:v>
                </c:pt>
                <c:pt idx="175">
                  <c:v>287.0077</c:v>
                </c:pt>
                <c:pt idx="176">
                  <c:v>287.05770000000001</c:v>
                </c:pt>
                <c:pt idx="177">
                  <c:v>287.10770000000002</c:v>
                </c:pt>
                <c:pt idx="178">
                  <c:v>287.15769999999998</c:v>
                </c:pt>
                <c:pt idx="179">
                  <c:v>287.20769999999999</c:v>
                </c:pt>
                <c:pt idx="180">
                  <c:v>287.2577</c:v>
                </c:pt>
                <c:pt idx="181">
                  <c:v>287.30770000000001</c:v>
                </c:pt>
                <c:pt idx="182">
                  <c:v>287.35770000000002</c:v>
                </c:pt>
                <c:pt idx="183">
                  <c:v>287.4076</c:v>
                </c:pt>
                <c:pt idx="184">
                  <c:v>287.45760000000001</c:v>
                </c:pt>
                <c:pt idx="185">
                  <c:v>287.50760000000002</c:v>
                </c:pt>
                <c:pt idx="186">
                  <c:v>287.55759999999998</c:v>
                </c:pt>
                <c:pt idx="187">
                  <c:v>287.60759999999999</c:v>
                </c:pt>
                <c:pt idx="188">
                  <c:v>287.6576</c:v>
                </c:pt>
                <c:pt idx="189">
                  <c:v>287.70760000000001</c:v>
                </c:pt>
                <c:pt idx="190">
                  <c:v>287.75760000000002</c:v>
                </c:pt>
                <c:pt idx="191">
                  <c:v>287.8075</c:v>
                </c:pt>
                <c:pt idx="192">
                  <c:v>287.85750000000002</c:v>
                </c:pt>
                <c:pt idx="193">
                  <c:v>287.90750000000003</c:v>
                </c:pt>
                <c:pt idx="194">
                  <c:v>287.95749999999998</c:v>
                </c:pt>
                <c:pt idx="195">
                  <c:v>288.00749999999999</c:v>
                </c:pt>
                <c:pt idx="196">
                  <c:v>288.0575</c:v>
                </c:pt>
                <c:pt idx="197">
                  <c:v>288.10750000000002</c:v>
                </c:pt>
                <c:pt idx="198">
                  <c:v>288.15750000000003</c:v>
                </c:pt>
                <c:pt idx="199">
                  <c:v>288.20740000000001</c:v>
                </c:pt>
                <c:pt idx="200">
                  <c:v>288.25740000000002</c:v>
                </c:pt>
                <c:pt idx="201">
                  <c:v>288.30829999999997</c:v>
                </c:pt>
                <c:pt idx="202">
                  <c:v>288.36079999999998</c:v>
                </c:pt>
                <c:pt idx="203">
                  <c:v>288.41329999999999</c:v>
                </c:pt>
                <c:pt idx="204">
                  <c:v>288.4658</c:v>
                </c:pt>
                <c:pt idx="205">
                  <c:v>288.51830000000001</c:v>
                </c:pt>
                <c:pt idx="206">
                  <c:v>288.57080000000002</c:v>
                </c:pt>
                <c:pt idx="207">
                  <c:v>288.62329999999997</c:v>
                </c:pt>
                <c:pt idx="208">
                  <c:v>288.67579999999998</c:v>
                </c:pt>
                <c:pt idx="209">
                  <c:v>288.72829999999999</c:v>
                </c:pt>
                <c:pt idx="210">
                  <c:v>288.7808</c:v>
                </c:pt>
                <c:pt idx="211">
                  <c:v>288.83330000000001</c:v>
                </c:pt>
                <c:pt idx="212">
                  <c:v>288.88569999999999</c:v>
                </c:pt>
                <c:pt idx="213">
                  <c:v>288.93819999999999</c:v>
                </c:pt>
                <c:pt idx="214">
                  <c:v>288.9907</c:v>
                </c:pt>
                <c:pt idx="215">
                  <c:v>289.04320000000001</c:v>
                </c:pt>
                <c:pt idx="216">
                  <c:v>289.09570000000002</c:v>
                </c:pt>
                <c:pt idx="217">
                  <c:v>289.14819999999997</c:v>
                </c:pt>
                <c:pt idx="218">
                  <c:v>289.20069999999998</c:v>
                </c:pt>
                <c:pt idx="219">
                  <c:v>289.25319999999999</c:v>
                </c:pt>
                <c:pt idx="220">
                  <c:v>289.3057</c:v>
                </c:pt>
                <c:pt idx="221">
                  <c:v>289.35820000000001</c:v>
                </c:pt>
                <c:pt idx="222">
                  <c:v>289.41070000000002</c:v>
                </c:pt>
                <c:pt idx="223">
                  <c:v>289.46319999999997</c:v>
                </c:pt>
                <c:pt idx="224">
                  <c:v>289.51569999999998</c:v>
                </c:pt>
                <c:pt idx="225">
                  <c:v>289.56819999999999</c:v>
                </c:pt>
                <c:pt idx="226">
                  <c:v>289.6207</c:v>
                </c:pt>
                <c:pt idx="227">
                  <c:v>289.67320000000001</c:v>
                </c:pt>
                <c:pt idx="228">
                  <c:v>289.72570000000002</c:v>
                </c:pt>
                <c:pt idx="229">
                  <c:v>289.77820000000003</c:v>
                </c:pt>
                <c:pt idx="230">
                  <c:v>289.81959999999998</c:v>
                </c:pt>
                <c:pt idx="231">
                  <c:v>289.83589999999998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457-46BB-9B3F-08778951EF1F}"/>
            </c:ext>
          </c:extLst>
        </c:ser>
        <c:ser>
          <c:idx val="1"/>
          <c:order val="1"/>
          <c:tx>
            <c:v>Terracing</c:v>
          </c:tx>
          <c:spPr>
            <a:ln w="12700"/>
          </c:spPr>
          <c:marker>
            <c:symbol val="circle"/>
            <c:size val="3"/>
          </c:marker>
          <c:xVal>
            <c:numRef>
              <c:f>'Section 5'!$J$27:$J$34</c:f>
              <c:numCache>
                <c:formatCode>General</c:formatCode>
                <c:ptCount val="8"/>
                <c:pt idx="0">
                  <c:v>22</c:v>
                </c:pt>
                <c:pt idx="1">
                  <c:v>24</c:v>
                </c:pt>
                <c:pt idx="2">
                  <c:v>30</c:v>
                </c:pt>
                <c:pt idx="3">
                  <c:v>40</c:v>
                </c:pt>
                <c:pt idx="4">
                  <c:v>45.5</c:v>
                </c:pt>
                <c:pt idx="5">
                  <c:v>46</c:v>
                </c:pt>
                <c:pt idx="6">
                  <c:v>47.5</c:v>
                </c:pt>
                <c:pt idx="7">
                  <c:v>60.5</c:v>
                </c:pt>
              </c:numCache>
            </c:numRef>
          </c:xVal>
          <c:yVal>
            <c:numRef>
              <c:f>'Section 5'!$K$27:$K$34</c:f>
              <c:numCache>
                <c:formatCode>General</c:formatCode>
                <c:ptCount val="8"/>
                <c:pt idx="0">
                  <c:v>294</c:v>
                </c:pt>
                <c:pt idx="1">
                  <c:v>293.5</c:v>
                </c:pt>
                <c:pt idx="2">
                  <c:v>290.5</c:v>
                </c:pt>
                <c:pt idx="3">
                  <c:v>290.5</c:v>
                </c:pt>
                <c:pt idx="4">
                  <c:v>287.5</c:v>
                </c:pt>
                <c:pt idx="5">
                  <c:v>286.5</c:v>
                </c:pt>
                <c:pt idx="6">
                  <c:v>283.5</c:v>
                </c:pt>
                <c:pt idx="7">
                  <c:v>283.5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2457-46BB-9B3F-08778951EF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7873672"/>
        <c:axId val="557872688"/>
        <c:extLst/>
      </c:scatterChart>
      <c:valAx>
        <c:axId val="557873672"/>
        <c:scaling>
          <c:orientation val="minMax"/>
          <c:max val="100"/>
        </c:scaling>
        <c:delete val="0"/>
        <c:axPos val="b"/>
        <c:majorGridlines/>
        <c:numFmt formatCode="General" sourceLinked="1"/>
        <c:majorTickMark val="cross"/>
        <c:minorTickMark val="in"/>
        <c:tickLblPos val="nextTo"/>
        <c:spPr>
          <a:ln/>
        </c:spPr>
        <c:crossAx val="557872688"/>
        <c:crosses val="autoZero"/>
        <c:crossBetween val="midCat"/>
        <c:majorUnit val="5"/>
      </c:valAx>
      <c:valAx>
        <c:axId val="557872688"/>
        <c:scaling>
          <c:orientation val="minMax"/>
          <c:max val="300"/>
          <c:min val="275"/>
        </c:scaling>
        <c:delete val="0"/>
        <c:axPos val="l"/>
        <c:majorGridlines/>
        <c:numFmt formatCode="0.0" sourceLinked="1"/>
        <c:majorTickMark val="cross"/>
        <c:minorTickMark val="in"/>
        <c:tickLblPos val="nextTo"/>
        <c:spPr>
          <a:ln/>
        </c:spPr>
        <c:crossAx val="557873672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Cross Section 1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7605232989291977E-2"/>
          <c:y val="0.11166702632226247"/>
          <c:w val="0.94566365257776686"/>
          <c:h val="0.8185903648902122"/>
        </c:manualLayout>
      </c:layout>
      <c:scatterChart>
        <c:scatterStyle val="lineMarker"/>
        <c:varyColors val="0"/>
        <c:ser>
          <c:idx val="0"/>
          <c:order val="0"/>
          <c:tx>
            <c:v>Cross Section 2</c:v>
          </c:tx>
          <c:marker>
            <c:symbol val="circle"/>
            <c:size val="3"/>
          </c:marker>
          <c:xVal>
            <c:numRef>
              <c:f>'Section 1'!$B$2:$B$369</c:f>
              <c:numCache>
                <c:formatCode>General</c:formatCode>
                <c:ptCount val="368"/>
                <c:pt idx="0">
                  <c:v>0.89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366.39</c:v>
                </c:pt>
              </c:numCache>
            </c:numRef>
          </c:xVal>
          <c:yVal>
            <c:numRef>
              <c:f>'Section 1'!$C$2:$C$369</c:f>
              <c:numCache>
                <c:formatCode>0.0</c:formatCode>
                <c:ptCount val="368"/>
                <c:pt idx="0">
                  <c:v>295.36259999999999</c:v>
                </c:pt>
                <c:pt idx="1">
                  <c:v>295.36279999999999</c:v>
                </c:pt>
                <c:pt idx="2">
                  <c:v>295.36500000000001</c:v>
                </c:pt>
                <c:pt idx="3">
                  <c:v>295.36709999999999</c:v>
                </c:pt>
                <c:pt idx="4">
                  <c:v>295.36919999999998</c:v>
                </c:pt>
                <c:pt idx="5">
                  <c:v>295.37139999999999</c:v>
                </c:pt>
                <c:pt idx="6">
                  <c:v>295.37349999999998</c:v>
                </c:pt>
                <c:pt idx="7">
                  <c:v>295.37560000000002</c:v>
                </c:pt>
                <c:pt idx="8">
                  <c:v>295.37779999999998</c:v>
                </c:pt>
                <c:pt idx="9">
                  <c:v>295.37990000000002</c:v>
                </c:pt>
                <c:pt idx="10">
                  <c:v>295.38200000000001</c:v>
                </c:pt>
                <c:pt idx="11">
                  <c:v>295.38420000000002</c:v>
                </c:pt>
                <c:pt idx="12">
                  <c:v>295.38630000000001</c:v>
                </c:pt>
                <c:pt idx="13">
                  <c:v>295.38839999999999</c:v>
                </c:pt>
                <c:pt idx="14">
                  <c:v>295.39049999999997</c:v>
                </c:pt>
                <c:pt idx="15">
                  <c:v>295.39269999999999</c:v>
                </c:pt>
                <c:pt idx="16">
                  <c:v>295.39479999999998</c:v>
                </c:pt>
                <c:pt idx="17">
                  <c:v>295.39690000000002</c:v>
                </c:pt>
                <c:pt idx="18">
                  <c:v>295.39909999999998</c:v>
                </c:pt>
                <c:pt idx="19">
                  <c:v>295.4033</c:v>
                </c:pt>
                <c:pt idx="20">
                  <c:v>295.40809999999999</c:v>
                </c:pt>
                <c:pt idx="21">
                  <c:v>295.41289999999998</c:v>
                </c:pt>
                <c:pt idx="22">
                  <c:v>295.41770000000002</c:v>
                </c:pt>
                <c:pt idx="23">
                  <c:v>295.42250000000001</c:v>
                </c:pt>
                <c:pt idx="24">
                  <c:v>295.42939999999999</c:v>
                </c:pt>
                <c:pt idx="25">
                  <c:v>295.43650000000002</c:v>
                </c:pt>
                <c:pt idx="26">
                  <c:v>295.4436</c:v>
                </c:pt>
                <c:pt idx="27">
                  <c:v>295.45069999999998</c:v>
                </c:pt>
                <c:pt idx="28">
                  <c:v>295.4563</c:v>
                </c:pt>
                <c:pt idx="29">
                  <c:v>295.46030000000002</c:v>
                </c:pt>
                <c:pt idx="30">
                  <c:v>295.46429999999998</c:v>
                </c:pt>
                <c:pt idx="31">
                  <c:v>295.46820000000002</c:v>
                </c:pt>
                <c:pt idx="32">
                  <c:v>295.47219999999999</c:v>
                </c:pt>
                <c:pt idx="33">
                  <c:v>295.47609999999997</c:v>
                </c:pt>
                <c:pt idx="34">
                  <c:v>295.48009999999999</c:v>
                </c:pt>
                <c:pt idx="35">
                  <c:v>295.48410000000001</c:v>
                </c:pt>
                <c:pt idx="36">
                  <c:v>295.488</c:v>
                </c:pt>
                <c:pt idx="37">
                  <c:v>295.49200000000002</c:v>
                </c:pt>
                <c:pt idx="38">
                  <c:v>295.49599999999998</c:v>
                </c:pt>
                <c:pt idx="39">
                  <c:v>295.49990000000003</c:v>
                </c:pt>
                <c:pt idx="40">
                  <c:v>295.50389999999999</c:v>
                </c:pt>
                <c:pt idx="41">
                  <c:v>295.50779999999997</c:v>
                </c:pt>
                <c:pt idx="42">
                  <c:v>295.51179999999999</c:v>
                </c:pt>
                <c:pt idx="43">
                  <c:v>295.51580000000001</c:v>
                </c:pt>
                <c:pt idx="44">
                  <c:v>295.5197</c:v>
                </c:pt>
                <c:pt idx="45">
                  <c:v>295.52370000000002</c:v>
                </c:pt>
                <c:pt idx="46">
                  <c:v>295.52760000000001</c:v>
                </c:pt>
                <c:pt idx="47">
                  <c:v>295.53160000000003</c:v>
                </c:pt>
                <c:pt idx="48">
                  <c:v>295.53559999999999</c:v>
                </c:pt>
                <c:pt idx="49">
                  <c:v>295.34320000000002</c:v>
                </c:pt>
                <c:pt idx="50">
                  <c:v>294.75240000000002</c:v>
                </c:pt>
                <c:pt idx="51">
                  <c:v>294.15120000000002</c:v>
                </c:pt>
                <c:pt idx="52">
                  <c:v>293.53660000000002</c:v>
                </c:pt>
                <c:pt idx="53">
                  <c:v>292.92189999999999</c:v>
                </c:pt>
                <c:pt idx="54">
                  <c:v>292.30720000000002</c:v>
                </c:pt>
                <c:pt idx="55">
                  <c:v>291.6925</c:v>
                </c:pt>
                <c:pt idx="56">
                  <c:v>291.07780000000002</c:v>
                </c:pt>
                <c:pt idx="57">
                  <c:v>290.46319999999997</c:v>
                </c:pt>
                <c:pt idx="58">
                  <c:v>289.8485</c:v>
                </c:pt>
                <c:pt idx="59">
                  <c:v>289.23379999999997</c:v>
                </c:pt>
                <c:pt idx="60">
                  <c:v>288.6191</c:v>
                </c:pt>
                <c:pt idx="61">
                  <c:v>288.00439999999998</c:v>
                </c:pt>
                <c:pt idx="62">
                  <c:v>287.38979999999998</c:v>
                </c:pt>
                <c:pt idx="63">
                  <c:v>286.77510000000001</c:v>
                </c:pt>
                <c:pt idx="64">
                  <c:v>286.16039999999998</c:v>
                </c:pt>
                <c:pt idx="65">
                  <c:v>285.7131</c:v>
                </c:pt>
                <c:pt idx="66">
                  <c:v>285.36840000000001</c:v>
                </c:pt>
                <c:pt idx="67">
                  <c:v>285.02370000000002</c:v>
                </c:pt>
                <c:pt idx="68">
                  <c:v>284.67899999999997</c:v>
                </c:pt>
                <c:pt idx="69">
                  <c:v>284.33429999999998</c:v>
                </c:pt>
                <c:pt idx="70">
                  <c:v>284.04860000000002</c:v>
                </c:pt>
                <c:pt idx="71">
                  <c:v>283.76659999999998</c:v>
                </c:pt>
                <c:pt idx="72">
                  <c:v>283.4846</c:v>
                </c:pt>
                <c:pt idx="73">
                  <c:v>283.20260000000002</c:v>
                </c:pt>
                <c:pt idx="74">
                  <c:v>282.92059999999998</c:v>
                </c:pt>
                <c:pt idx="75">
                  <c:v>282.63869999999997</c:v>
                </c:pt>
                <c:pt idx="76">
                  <c:v>282.35669999999999</c:v>
                </c:pt>
                <c:pt idx="77">
                  <c:v>282.07470000000001</c:v>
                </c:pt>
                <c:pt idx="78">
                  <c:v>281.79270000000002</c:v>
                </c:pt>
                <c:pt idx="79">
                  <c:v>281.51069999999999</c:v>
                </c:pt>
                <c:pt idx="80">
                  <c:v>281.2287</c:v>
                </c:pt>
                <c:pt idx="81">
                  <c:v>280.9468</c:v>
                </c:pt>
                <c:pt idx="82">
                  <c:v>280.66480000000001</c:v>
                </c:pt>
                <c:pt idx="83">
                  <c:v>280.38279999999997</c:v>
                </c:pt>
                <c:pt idx="84">
                  <c:v>280.10079999999999</c:v>
                </c:pt>
                <c:pt idx="85">
                  <c:v>279.81880000000001</c:v>
                </c:pt>
                <c:pt idx="86">
                  <c:v>279.5369</c:v>
                </c:pt>
                <c:pt idx="87">
                  <c:v>279.25490000000002</c:v>
                </c:pt>
                <c:pt idx="88">
                  <c:v>278.97289999999998</c:v>
                </c:pt>
                <c:pt idx="89">
                  <c:v>278.90050000000002</c:v>
                </c:pt>
                <c:pt idx="90">
                  <c:v>278.92489999999998</c:v>
                </c:pt>
                <c:pt idx="91">
                  <c:v>278.93220000000002</c:v>
                </c:pt>
                <c:pt idx="92">
                  <c:v>278.93959999999998</c:v>
                </c:pt>
                <c:pt idx="93">
                  <c:v>278.94690000000003</c:v>
                </c:pt>
                <c:pt idx="94">
                  <c:v>278.95420000000001</c:v>
                </c:pt>
                <c:pt idx="95">
                  <c:v>278.96159999999998</c:v>
                </c:pt>
                <c:pt idx="96">
                  <c:v>278.96890000000002</c:v>
                </c:pt>
                <c:pt idx="97">
                  <c:v>278.97620000000001</c:v>
                </c:pt>
                <c:pt idx="98">
                  <c:v>278.98360000000002</c:v>
                </c:pt>
                <c:pt idx="99">
                  <c:v>278.99090000000001</c:v>
                </c:pt>
                <c:pt idx="100">
                  <c:v>278.99829999999997</c:v>
                </c:pt>
                <c:pt idx="101">
                  <c:v>279.00560000000002</c:v>
                </c:pt>
                <c:pt idx="102">
                  <c:v>279.0129</c:v>
                </c:pt>
                <c:pt idx="103">
                  <c:v>279.02030000000002</c:v>
                </c:pt>
                <c:pt idx="104">
                  <c:v>279.02760000000001</c:v>
                </c:pt>
                <c:pt idx="105">
                  <c:v>279.03489999999999</c:v>
                </c:pt>
                <c:pt idx="106">
                  <c:v>279.04230000000001</c:v>
                </c:pt>
                <c:pt idx="107">
                  <c:v>279.0496</c:v>
                </c:pt>
                <c:pt idx="108">
                  <c:v>279.05689999999998</c:v>
                </c:pt>
                <c:pt idx="109">
                  <c:v>279.0643</c:v>
                </c:pt>
                <c:pt idx="110">
                  <c:v>279.07159999999999</c:v>
                </c:pt>
                <c:pt idx="111">
                  <c:v>279.07900000000001</c:v>
                </c:pt>
                <c:pt idx="112">
                  <c:v>279.08629999999999</c:v>
                </c:pt>
                <c:pt idx="113">
                  <c:v>279.09359999999998</c:v>
                </c:pt>
                <c:pt idx="114">
                  <c:v>279.101</c:v>
                </c:pt>
                <c:pt idx="115">
                  <c:v>279.10829999999999</c:v>
                </c:pt>
                <c:pt idx="116">
                  <c:v>279.11559999999997</c:v>
                </c:pt>
                <c:pt idx="117">
                  <c:v>279.12299999999999</c:v>
                </c:pt>
                <c:pt idx="118">
                  <c:v>279.13029999999998</c:v>
                </c:pt>
                <c:pt idx="119">
                  <c:v>279.1377</c:v>
                </c:pt>
                <c:pt idx="120">
                  <c:v>279.14499999999998</c:v>
                </c:pt>
                <c:pt idx="121">
                  <c:v>279.15230000000003</c:v>
                </c:pt>
                <c:pt idx="122">
                  <c:v>279.15969999999999</c:v>
                </c:pt>
                <c:pt idx="123">
                  <c:v>279.16699999999997</c:v>
                </c:pt>
                <c:pt idx="124">
                  <c:v>279.17430000000002</c:v>
                </c:pt>
                <c:pt idx="125">
                  <c:v>279.18169999999998</c:v>
                </c:pt>
                <c:pt idx="126">
                  <c:v>279.18900000000002</c:v>
                </c:pt>
                <c:pt idx="127">
                  <c:v>279.19630000000001</c:v>
                </c:pt>
                <c:pt idx="128">
                  <c:v>279.20370000000003</c:v>
                </c:pt>
                <c:pt idx="129">
                  <c:v>279.21100000000001</c:v>
                </c:pt>
                <c:pt idx="130">
                  <c:v>279.21839999999997</c:v>
                </c:pt>
                <c:pt idx="131">
                  <c:v>279.22570000000002</c:v>
                </c:pt>
                <c:pt idx="132">
                  <c:v>279.233</c:v>
                </c:pt>
                <c:pt idx="133">
                  <c:v>279.24040000000002</c:v>
                </c:pt>
                <c:pt idx="134">
                  <c:v>279.24770000000001</c:v>
                </c:pt>
                <c:pt idx="135">
                  <c:v>279.255</c:v>
                </c:pt>
                <c:pt idx="136">
                  <c:v>279.26240000000001</c:v>
                </c:pt>
                <c:pt idx="137">
                  <c:v>279.2697</c:v>
                </c:pt>
                <c:pt idx="138">
                  <c:v>279.27699999999999</c:v>
                </c:pt>
                <c:pt idx="139">
                  <c:v>279.28440000000001</c:v>
                </c:pt>
                <c:pt idx="140">
                  <c:v>279.29169999999999</c:v>
                </c:pt>
                <c:pt idx="141">
                  <c:v>279.29910000000001</c:v>
                </c:pt>
                <c:pt idx="142">
                  <c:v>279.3064</c:v>
                </c:pt>
                <c:pt idx="143">
                  <c:v>279.31369999999998</c:v>
                </c:pt>
                <c:pt idx="144">
                  <c:v>279.3211</c:v>
                </c:pt>
                <c:pt idx="145">
                  <c:v>279.32839999999999</c:v>
                </c:pt>
                <c:pt idx="146">
                  <c:v>279.33569999999997</c:v>
                </c:pt>
                <c:pt idx="147">
                  <c:v>279.34309999999999</c:v>
                </c:pt>
                <c:pt idx="148">
                  <c:v>279.35039999999998</c:v>
                </c:pt>
                <c:pt idx="149">
                  <c:v>279.35770000000002</c:v>
                </c:pt>
                <c:pt idx="150">
                  <c:v>279.36509999999998</c:v>
                </c:pt>
                <c:pt idx="151">
                  <c:v>279.37240000000003</c:v>
                </c:pt>
                <c:pt idx="152">
                  <c:v>279.37979999999999</c:v>
                </c:pt>
                <c:pt idx="153">
                  <c:v>279.38709999999998</c:v>
                </c:pt>
                <c:pt idx="154">
                  <c:v>279.39440000000002</c:v>
                </c:pt>
                <c:pt idx="155">
                  <c:v>279.40179999999998</c:v>
                </c:pt>
                <c:pt idx="156">
                  <c:v>279.40910000000002</c:v>
                </c:pt>
                <c:pt idx="157">
                  <c:v>279.41640000000001</c:v>
                </c:pt>
                <c:pt idx="158">
                  <c:v>279.42380000000003</c:v>
                </c:pt>
                <c:pt idx="159">
                  <c:v>279.43110000000001</c:v>
                </c:pt>
                <c:pt idx="160">
                  <c:v>279.43849999999998</c:v>
                </c:pt>
                <c:pt idx="161">
                  <c:v>279.44580000000002</c:v>
                </c:pt>
                <c:pt idx="162">
                  <c:v>279.45310000000001</c:v>
                </c:pt>
                <c:pt idx="163">
                  <c:v>279.46050000000002</c:v>
                </c:pt>
                <c:pt idx="164">
                  <c:v>279.46780000000001</c:v>
                </c:pt>
                <c:pt idx="165">
                  <c:v>279.4751</c:v>
                </c:pt>
                <c:pt idx="166">
                  <c:v>279.48250000000002</c:v>
                </c:pt>
                <c:pt idx="167">
                  <c:v>279.4898</c:v>
                </c:pt>
                <c:pt idx="168">
                  <c:v>279.51080000000002</c:v>
                </c:pt>
                <c:pt idx="169">
                  <c:v>279.54039999999998</c:v>
                </c:pt>
                <c:pt idx="170">
                  <c:v>279.57</c:v>
                </c:pt>
                <c:pt idx="171">
                  <c:v>279.59960000000001</c:v>
                </c:pt>
                <c:pt idx="172">
                  <c:v>279.62920000000003</c:v>
                </c:pt>
                <c:pt idx="173">
                  <c:v>279.65879999999999</c:v>
                </c:pt>
                <c:pt idx="174">
                  <c:v>279.6884</c:v>
                </c:pt>
                <c:pt idx="175">
                  <c:v>279.71800000000002</c:v>
                </c:pt>
                <c:pt idx="176">
                  <c:v>279.74759999999998</c:v>
                </c:pt>
                <c:pt idx="177">
                  <c:v>279.77719999999999</c:v>
                </c:pt>
                <c:pt idx="178">
                  <c:v>279.80680000000001</c:v>
                </c:pt>
                <c:pt idx="179">
                  <c:v>279.83629999999999</c:v>
                </c:pt>
                <c:pt idx="180">
                  <c:v>279.86590000000001</c:v>
                </c:pt>
                <c:pt idx="181">
                  <c:v>279.89550000000003</c:v>
                </c:pt>
                <c:pt idx="182">
                  <c:v>279.92509999999999</c:v>
                </c:pt>
                <c:pt idx="183">
                  <c:v>279.9547</c:v>
                </c:pt>
                <c:pt idx="184">
                  <c:v>279.98430000000002</c:v>
                </c:pt>
                <c:pt idx="185">
                  <c:v>280.01389999999998</c:v>
                </c:pt>
                <c:pt idx="186">
                  <c:v>280.04349999999999</c:v>
                </c:pt>
                <c:pt idx="187">
                  <c:v>280.07310000000001</c:v>
                </c:pt>
                <c:pt idx="188">
                  <c:v>280.10270000000003</c:v>
                </c:pt>
                <c:pt idx="189">
                  <c:v>280.13229999999999</c:v>
                </c:pt>
                <c:pt idx="190">
                  <c:v>280.1619</c:v>
                </c:pt>
                <c:pt idx="191">
                  <c:v>280.19139999999999</c:v>
                </c:pt>
                <c:pt idx="192">
                  <c:v>280.221</c:v>
                </c:pt>
                <c:pt idx="193">
                  <c:v>280.25060000000002</c:v>
                </c:pt>
                <c:pt idx="194">
                  <c:v>280.28019999999998</c:v>
                </c:pt>
                <c:pt idx="195">
                  <c:v>280.3098</c:v>
                </c:pt>
                <c:pt idx="196">
                  <c:v>280.33940000000001</c:v>
                </c:pt>
                <c:pt idx="197">
                  <c:v>280.36900000000003</c:v>
                </c:pt>
                <c:pt idx="198">
                  <c:v>280.39859999999999</c:v>
                </c:pt>
                <c:pt idx="199">
                  <c:v>280.4282</c:v>
                </c:pt>
                <c:pt idx="200">
                  <c:v>280.45780000000002</c:v>
                </c:pt>
                <c:pt idx="201">
                  <c:v>280.48739999999998</c:v>
                </c:pt>
                <c:pt idx="202">
                  <c:v>280.517</c:v>
                </c:pt>
                <c:pt idx="203">
                  <c:v>280.54660000000001</c:v>
                </c:pt>
                <c:pt idx="204">
                  <c:v>280.5761</c:v>
                </c:pt>
                <c:pt idx="205">
                  <c:v>280.60570000000001</c:v>
                </c:pt>
                <c:pt idx="206">
                  <c:v>280.63529999999997</c:v>
                </c:pt>
                <c:pt idx="207">
                  <c:v>280.66489999999999</c:v>
                </c:pt>
                <c:pt idx="208">
                  <c:v>280.69450000000001</c:v>
                </c:pt>
                <c:pt idx="209">
                  <c:v>280.72410000000002</c:v>
                </c:pt>
                <c:pt idx="210">
                  <c:v>280.75369999999998</c:v>
                </c:pt>
                <c:pt idx="211">
                  <c:v>280.7833</c:v>
                </c:pt>
                <c:pt idx="212">
                  <c:v>280.81290000000001</c:v>
                </c:pt>
                <c:pt idx="213">
                  <c:v>280.84249999999997</c:v>
                </c:pt>
                <c:pt idx="214">
                  <c:v>280.87209999999999</c:v>
                </c:pt>
                <c:pt idx="215">
                  <c:v>280.90170000000001</c:v>
                </c:pt>
                <c:pt idx="216">
                  <c:v>280.93130000000002</c:v>
                </c:pt>
                <c:pt idx="217">
                  <c:v>280.96080000000001</c:v>
                </c:pt>
                <c:pt idx="218">
                  <c:v>280.99040000000002</c:v>
                </c:pt>
                <c:pt idx="219">
                  <c:v>281.02</c:v>
                </c:pt>
                <c:pt idx="220">
                  <c:v>281.0496</c:v>
                </c:pt>
                <c:pt idx="221">
                  <c:v>281.07920000000001</c:v>
                </c:pt>
                <c:pt idx="222">
                  <c:v>281.10879999999997</c:v>
                </c:pt>
                <c:pt idx="223">
                  <c:v>281.13839999999999</c:v>
                </c:pt>
                <c:pt idx="224">
                  <c:v>281.16800000000001</c:v>
                </c:pt>
                <c:pt idx="225">
                  <c:v>281.19760000000002</c:v>
                </c:pt>
                <c:pt idx="226">
                  <c:v>281.22719999999998</c:v>
                </c:pt>
                <c:pt idx="227">
                  <c:v>281.2568</c:v>
                </c:pt>
                <c:pt idx="228">
                  <c:v>281.28640000000001</c:v>
                </c:pt>
                <c:pt idx="229">
                  <c:v>281.3159</c:v>
                </c:pt>
                <c:pt idx="230">
                  <c:v>281.34550000000002</c:v>
                </c:pt>
                <c:pt idx="231">
                  <c:v>281.37509999999997</c:v>
                </c:pt>
                <c:pt idx="232">
                  <c:v>281.40469999999999</c:v>
                </c:pt>
                <c:pt idx="233">
                  <c:v>281.43430000000001</c:v>
                </c:pt>
                <c:pt idx="234">
                  <c:v>281.46390000000002</c:v>
                </c:pt>
                <c:pt idx="235">
                  <c:v>281.49349999999998</c:v>
                </c:pt>
                <c:pt idx="236">
                  <c:v>281.5231</c:v>
                </c:pt>
                <c:pt idx="237">
                  <c:v>281.55270000000002</c:v>
                </c:pt>
                <c:pt idx="238">
                  <c:v>281.58229999999998</c:v>
                </c:pt>
                <c:pt idx="239">
                  <c:v>281.61189999999999</c:v>
                </c:pt>
                <c:pt idx="240">
                  <c:v>281.64150000000001</c:v>
                </c:pt>
                <c:pt idx="241">
                  <c:v>281.67110000000002</c:v>
                </c:pt>
                <c:pt idx="242">
                  <c:v>281.70060000000001</c:v>
                </c:pt>
                <c:pt idx="243">
                  <c:v>281.73020000000002</c:v>
                </c:pt>
                <c:pt idx="244">
                  <c:v>281.75979999999998</c:v>
                </c:pt>
                <c:pt idx="245">
                  <c:v>281.7894</c:v>
                </c:pt>
                <c:pt idx="246">
                  <c:v>281.81900000000002</c:v>
                </c:pt>
                <c:pt idx="247">
                  <c:v>281.84859999999998</c:v>
                </c:pt>
                <c:pt idx="248">
                  <c:v>281.87819999999999</c:v>
                </c:pt>
                <c:pt idx="249">
                  <c:v>281.90780000000001</c:v>
                </c:pt>
                <c:pt idx="250">
                  <c:v>281.93740000000003</c:v>
                </c:pt>
                <c:pt idx="251">
                  <c:v>281.96699999999998</c:v>
                </c:pt>
                <c:pt idx="252">
                  <c:v>281.9966</c:v>
                </c:pt>
                <c:pt idx="253">
                  <c:v>282.02620000000002</c:v>
                </c:pt>
                <c:pt idx="254">
                  <c:v>282.05579999999998</c:v>
                </c:pt>
                <c:pt idx="255">
                  <c:v>282.08530000000002</c:v>
                </c:pt>
                <c:pt idx="256">
                  <c:v>282.11489999999998</c:v>
                </c:pt>
                <c:pt idx="257">
                  <c:v>282.14449999999999</c:v>
                </c:pt>
                <c:pt idx="258">
                  <c:v>282.17410000000001</c:v>
                </c:pt>
                <c:pt idx="259">
                  <c:v>282.20370000000003</c:v>
                </c:pt>
                <c:pt idx="260">
                  <c:v>282.23329999999999</c:v>
                </c:pt>
                <c:pt idx="261">
                  <c:v>282.2629</c:v>
                </c:pt>
                <c:pt idx="262">
                  <c:v>282.29250000000002</c:v>
                </c:pt>
                <c:pt idx="263">
                  <c:v>282.32209999999998</c:v>
                </c:pt>
                <c:pt idx="264">
                  <c:v>282.35169999999999</c:v>
                </c:pt>
                <c:pt idx="265">
                  <c:v>282.38130000000001</c:v>
                </c:pt>
                <c:pt idx="266">
                  <c:v>282.48039999999997</c:v>
                </c:pt>
                <c:pt idx="267">
                  <c:v>282.5992</c:v>
                </c:pt>
                <c:pt idx="268">
                  <c:v>282.71800000000002</c:v>
                </c:pt>
                <c:pt idx="269">
                  <c:v>282.83679999999998</c:v>
                </c:pt>
                <c:pt idx="270">
                  <c:v>282.9556</c:v>
                </c:pt>
                <c:pt idx="271">
                  <c:v>283.0745</c:v>
                </c:pt>
                <c:pt idx="272">
                  <c:v>283.19330000000002</c:v>
                </c:pt>
                <c:pt idx="273">
                  <c:v>283.31209999999999</c:v>
                </c:pt>
                <c:pt idx="274">
                  <c:v>283.43090000000001</c:v>
                </c:pt>
                <c:pt idx="275">
                  <c:v>283.54969999999997</c:v>
                </c:pt>
                <c:pt idx="276">
                  <c:v>283.66849999999999</c:v>
                </c:pt>
                <c:pt idx="277">
                  <c:v>283.78730000000002</c:v>
                </c:pt>
                <c:pt idx="278">
                  <c:v>283.90609999999998</c:v>
                </c:pt>
                <c:pt idx="279">
                  <c:v>284.0249</c:v>
                </c:pt>
                <c:pt idx="280">
                  <c:v>284.14370000000002</c:v>
                </c:pt>
                <c:pt idx="281">
                  <c:v>284.26249999999999</c:v>
                </c:pt>
                <c:pt idx="282">
                  <c:v>284.38130000000001</c:v>
                </c:pt>
                <c:pt idx="283">
                  <c:v>284.50009999999997</c:v>
                </c:pt>
                <c:pt idx="284">
                  <c:v>284.6189</c:v>
                </c:pt>
                <c:pt idx="285">
                  <c:v>284.73770000000002</c:v>
                </c:pt>
                <c:pt idx="286">
                  <c:v>284.85649999999998</c:v>
                </c:pt>
                <c:pt idx="287">
                  <c:v>284.9753</c:v>
                </c:pt>
                <c:pt idx="288">
                  <c:v>285.09410000000003</c:v>
                </c:pt>
                <c:pt idx="289">
                  <c:v>285.21409999999997</c:v>
                </c:pt>
                <c:pt idx="290">
                  <c:v>285.334</c:v>
                </c:pt>
                <c:pt idx="291">
                  <c:v>285.45389999999998</c:v>
                </c:pt>
                <c:pt idx="292">
                  <c:v>285.57389999999998</c:v>
                </c:pt>
                <c:pt idx="293">
                  <c:v>285.69380000000001</c:v>
                </c:pt>
                <c:pt idx="294">
                  <c:v>285.81369999999998</c:v>
                </c:pt>
                <c:pt idx="295">
                  <c:v>285.93369999999999</c:v>
                </c:pt>
                <c:pt idx="296">
                  <c:v>286.05360000000002</c:v>
                </c:pt>
                <c:pt idx="297">
                  <c:v>286.17349999999999</c:v>
                </c:pt>
                <c:pt idx="298">
                  <c:v>286.29349999999999</c:v>
                </c:pt>
                <c:pt idx="299">
                  <c:v>286.41340000000002</c:v>
                </c:pt>
                <c:pt idx="300">
                  <c:v>286.5333</c:v>
                </c:pt>
                <c:pt idx="301">
                  <c:v>286.6533</c:v>
                </c:pt>
                <c:pt idx="302">
                  <c:v>286.77319999999997</c:v>
                </c:pt>
                <c:pt idx="303">
                  <c:v>286.8931</c:v>
                </c:pt>
                <c:pt idx="304">
                  <c:v>287.01310000000001</c:v>
                </c:pt>
                <c:pt idx="305">
                  <c:v>287.13299999999998</c:v>
                </c:pt>
                <c:pt idx="306">
                  <c:v>287.25290000000001</c:v>
                </c:pt>
                <c:pt idx="307">
                  <c:v>287.35129999999998</c:v>
                </c:pt>
                <c:pt idx="308">
                  <c:v>287.44880000000001</c:v>
                </c:pt>
                <c:pt idx="309">
                  <c:v>287.54629999999997</c:v>
                </c:pt>
                <c:pt idx="310">
                  <c:v>287.6438</c:v>
                </c:pt>
                <c:pt idx="311">
                  <c:v>287.74119999999999</c:v>
                </c:pt>
                <c:pt idx="312">
                  <c:v>287.83870000000002</c:v>
                </c:pt>
                <c:pt idx="313">
                  <c:v>287.93619999999999</c:v>
                </c:pt>
                <c:pt idx="314">
                  <c:v>288.03370000000001</c:v>
                </c:pt>
                <c:pt idx="315">
                  <c:v>288.13119999999998</c:v>
                </c:pt>
                <c:pt idx="316">
                  <c:v>288.22859999999997</c:v>
                </c:pt>
                <c:pt idx="317">
                  <c:v>288.3261</c:v>
                </c:pt>
                <c:pt idx="318">
                  <c:v>288.42360000000002</c:v>
                </c:pt>
                <c:pt idx="319">
                  <c:v>288.52109999999999</c:v>
                </c:pt>
                <c:pt idx="320">
                  <c:v>288.61860000000001</c:v>
                </c:pt>
                <c:pt idx="321">
                  <c:v>288.71609999999998</c:v>
                </c:pt>
                <c:pt idx="322">
                  <c:v>288.81349999999998</c:v>
                </c:pt>
                <c:pt idx="323">
                  <c:v>288.911</c:v>
                </c:pt>
                <c:pt idx="324">
                  <c:v>289.00850000000003</c:v>
                </c:pt>
                <c:pt idx="325">
                  <c:v>289.10599999999999</c:v>
                </c:pt>
                <c:pt idx="326">
                  <c:v>289.20350000000002</c:v>
                </c:pt>
                <c:pt idx="327">
                  <c:v>289.30090000000001</c:v>
                </c:pt>
                <c:pt idx="328">
                  <c:v>289.39839999999998</c:v>
                </c:pt>
                <c:pt idx="329">
                  <c:v>289.49590000000001</c:v>
                </c:pt>
                <c:pt idx="330">
                  <c:v>289.59539999999998</c:v>
                </c:pt>
                <c:pt idx="331">
                  <c:v>289.70940000000002</c:v>
                </c:pt>
                <c:pt idx="332">
                  <c:v>289.82339999999999</c:v>
                </c:pt>
                <c:pt idx="333">
                  <c:v>289.93740000000003</c:v>
                </c:pt>
                <c:pt idx="334">
                  <c:v>290.0514</c:v>
                </c:pt>
                <c:pt idx="335">
                  <c:v>290.16539999999998</c:v>
                </c:pt>
                <c:pt idx="336">
                  <c:v>290.27940000000001</c:v>
                </c:pt>
                <c:pt idx="337">
                  <c:v>290.39339999999999</c:v>
                </c:pt>
                <c:pt idx="338">
                  <c:v>290.50740000000002</c:v>
                </c:pt>
                <c:pt idx="339">
                  <c:v>290.62139999999999</c:v>
                </c:pt>
                <c:pt idx="340">
                  <c:v>290.73540000000003</c:v>
                </c:pt>
                <c:pt idx="341">
                  <c:v>290.8494</c:v>
                </c:pt>
                <c:pt idx="342">
                  <c:v>290.96339999999998</c:v>
                </c:pt>
                <c:pt idx="343">
                  <c:v>291.07740000000001</c:v>
                </c:pt>
                <c:pt idx="344">
                  <c:v>291.19139999999999</c:v>
                </c:pt>
                <c:pt idx="345">
                  <c:v>291.30549999999999</c:v>
                </c:pt>
                <c:pt idx="346">
                  <c:v>291.41950000000003</c:v>
                </c:pt>
                <c:pt idx="347">
                  <c:v>291.5335</c:v>
                </c:pt>
                <c:pt idx="348">
                  <c:v>291.64749999999998</c:v>
                </c:pt>
                <c:pt idx="349">
                  <c:v>291.76150000000001</c:v>
                </c:pt>
                <c:pt idx="350">
                  <c:v>291.87549999999999</c:v>
                </c:pt>
                <c:pt idx="351">
                  <c:v>291.98950000000002</c:v>
                </c:pt>
                <c:pt idx="352">
                  <c:v>292.1035</c:v>
                </c:pt>
                <c:pt idx="353">
                  <c:v>292.21749999999997</c:v>
                </c:pt>
                <c:pt idx="354">
                  <c:v>292.33150000000001</c:v>
                </c:pt>
                <c:pt idx="355">
                  <c:v>292.44549999999998</c:v>
                </c:pt>
                <c:pt idx="356">
                  <c:v>292.55950000000001</c:v>
                </c:pt>
                <c:pt idx="357">
                  <c:v>292.67349999999999</c:v>
                </c:pt>
                <c:pt idx="358">
                  <c:v>292.78750000000002</c:v>
                </c:pt>
                <c:pt idx="359">
                  <c:v>292.9015</c:v>
                </c:pt>
                <c:pt idx="360">
                  <c:v>293.01549999999997</c:v>
                </c:pt>
                <c:pt idx="361">
                  <c:v>293.12950000000001</c:v>
                </c:pt>
                <c:pt idx="362">
                  <c:v>293.24349999999998</c:v>
                </c:pt>
                <c:pt idx="363">
                  <c:v>293.35750000000002</c:v>
                </c:pt>
                <c:pt idx="364">
                  <c:v>293.47149999999999</c:v>
                </c:pt>
                <c:pt idx="365">
                  <c:v>293.58550000000002</c:v>
                </c:pt>
                <c:pt idx="366">
                  <c:v>293.6995</c:v>
                </c:pt>
                <c:pt idx="367">
                  <c:v>293.74400000000003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91A-49F2-857C-B34F3FE287B9}"/>
            </c:ext>
          </c:extLst>
        </c:ser>
        <c:ser>
          <c:idx val="1"/>
          <c:order val="1"/>
          <c:tx>
            <c:v>Terracing</c:v>
          </c:tx>
          <c:marker>
            <c:symbol val="circle"/>
            <c:size val="3"/>
          </c:marker>
          <c:xVal>
            <c:numRef>
              <c:f>'Section 1'!$F$37:$F$44</c:f>
              <c:numCache>
                <c:formatCode>General</c:formatCode>
                <c:ptCount val="8"/>
                <c:pt idx="0">
                  <c:v>23</c:v>
                </c:pt>
                <c:pt idx="1">
                  <c:v>27.5</c:v>
                </c:pt>
                <c:pt idx="2">
                  <c:v>31.5</c:v>
                </c:pt>
                <c:pt idx="3">
                  <c:v>41.5</c:v>
                </c:pt>
                <c:pt idx="4">
                  <c:v>47.5</c:v>
                </c:pt>
                <c:pt idx="5">
                  <c:v>49.5</c:v>
                </c:pt>
                <c:pt idx="6">
                  <c:v>51</c:v>
                </c:pt>
                <c:pt idx="7">
                  <c:v>67</c:v>
                </c:pt>
              </c:numCache>
            </c:numRef>
          </c:xVal>
          <c:yVal>
            <c:numRef>
              <c:f>'Section 1'!$G$37:$G$44</c:f>
              <c:numCache>
                <c:formatCode>General</c:formatCode>
                <c:ptCount val="8"/>
                <c:pt idx="0">
                  <c:v>295.39999999999998</c:v>
                </c:pt>
                <c:pt idx="1">
                  <c:v>294</c:v>
                </c:pt>
                <c:pt idx="2">
                  <c:v>292</c:v>
                </c:pt>
                <c:pt idx="3">
                  <c:v>292</c:v>
                </c:pt>
                <c:pt idx="4">
                  <c:v>289</c:v>
                </c:pt>
                <c:pt idx="5">
                  <c:v>288</c:v>
                </c:pt>
                <c:pt idx="6">
                  <c:v>285</c:v>
                </c:pt>
                <c:pt idx="7">
                  <c:v>285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991A-49F2-857C-B34F3FE287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7873672"/>
        <c:axId val="557872688"/>
        <c:extLst/>
      </c:scatterChart>
      <c:valAx>
        <c:axId val="557873672"/>
        <c:scaling>
          <c:orientation val="minMax"/>
          <c:max val="100"/>
        </c:scaling>
        <c:delete val="0"/>
        <c:axPos val="b"/>
        <c:majorGridlines/>
        <c:numFmt formatCode="General" sourceLinked="1"/>
        <c:majorTickMark val="cross"/>
        <c:minorTickMark val="in"/>
        <c:tickLblPos val="nextTo"/>
        <c:spPr>
          <a:ln/>
        </c:spPr>
        <c:crossAx val="557872688"/>
        <c:crosses val="autoZero"/>
        <c:crossBetween val="midCat"/>
        <c:majorUnit val="5"/>
      </c:valAx>
      <c:valAx>
        <c:axId val="557872688"/>
        <c:scaling>
          <c:orientation val="minMax"/>
          <c:max val="300"/>
          <c:min val="275"/>
        </c:scaling>
        <c:delete val="0"/>
        <c:axPos val="l"/>
        <c:majorGridlines/>
        <c:numFmt formatCode="0.0" sourceLinked="1"/>
        <c:majorTickMark val="cross"/>
        <c:minorTickMark val="in"/>
        <c:tickLblPos val="nextTo"/>
        <c:spPr>
          <a:ln/>
        </c:spPr>
        <c:crossAx val="557873672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Cross Section 2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1928041132974469E-2"/>
          <c:y val="0.11486117042494187"/>
          <c:w val="0.94566365257776686"/>
          <c:h val="0.8185903648902122"/>
        </c:manualLayout>
      </c:layout>
      <c:scatterChart>
        <c:scatterStyle val="lineMarker"/>
        <c:varyColors val="0"/>
        <c:ser>
          <c:idx val="0"/>
          <c:order val="0"/>
          <c:tx>
            <c:v>Cross Section 3</c:v>
          </c:tx>
          <c:marker>
            <c:symbol val="circle"/>
            <c:size val="3"/>
          </c:marker>
          <c:xVal>
            <c:numRef>
              <c:f>'Section 2'!$B$2:$B$325</c:f>
              <c:numCache>
                <c:formatCode>General</c:formatCode>
                <c:ptCount val="324"/>
                <c:pt idx="0">
                  <c:v>18.75</c:v>
                </c:pt>
                <c:pt idx="1">
                  <c:v>19</c:v>
                </c:pt>
                <c:pt idx="2">
                  <c:v>20</c:v>
                </c:pt>
                <c:pt idx="3">
                  <c:v>21</c:v>
                </c:pt>
                <c:pt idx="4">
                  <c:v>22</c:v>
                </c:pt>
                <c:pt idx="5">
                  <c:v>23</c:v>
                </c:pt>
                <c:pt idx="6">
                  <c:v>24</c:v>
                </c:pt>
                <c:pt idx="7">
                  <c:v>25</c:v>
                </c:pt>
                <c:pt idx="8">
                  <c:v>26</c:v>
                </c:pt>
                <c:pt idx="9">
                  <c:v>27</c:v>
                </c:pt>
                <c:pt idx="10">
                  <c:v>28</c:v>
                </c:pt>
                <c:pt idx="11">
                  <c:v>29</c:v>
                </c:pt>
                <c:pt idx="12">
                  <c:v>30</c:v>
                </c:pt>
                <c:pt idx="13">
                  <c:v>31</c:v>
                </c:pt>
                <c:pt idx="14">
                  <c:v>32</c:v>
                </c:pt>
                <c:pt idx="15">
                  <c:v>33</c:v>
                </c:pt>
                <c:pt idx="16">
                  <c:v>34</c:v>
                </c:pt>
                <c:pt idx="17">
                  <c:v>35</c:v>
                </c:pt>
                <c:pt idx="18">
                  <c:v>36</c:v>
                </c:pt>
                <c:pt idx="19">
                  <c:v>37</c:v>
                </c:pt>
                <c:pt idx="20">
                  <c:v>38</c:v>
                </c:pt>
                <c:pt idx="21">
                  <c:v>39</c:v>
                </c:pt>
                <c:pt idx="22">
                  <c:v>40</c:v>
                </c:pt>
                <c:pt idx="23">
                  <c:v>41</c:v>
                </c:pt>
                <c:pt idx="24">
                  <c:v>42</c:v>
                </c:pt>
                <c:pt idx="25">
                  <c:v>43</c:v>
                </c:pt>
                <c:pt idx="26">
                  <c:v>44</c:v>
                </c:pt>
                <c:pt idx="27">
                  <c:v>45</c:v>
                </c:pt>
                <c:pt idx="28">
                  <c:v>46</c:v>
                </c:pt>
                <c:pt idx="29">
                  <c:v>47</c:v>
                </c:pt>
                <c:pt idx="30">
                  <c:v>48</c:v>
                </c:pt>
                <c:pt idx="31">
                  <c:v>49</c:v>
                </c:pt>
                <c:pt idx="32">
                  <c:v>50</c:v>
                </c:pt>
                <c:pt idx="33">
                  <c:v>51</c:v>
                </c:pt>
                <c:pt idx="34">
                  <c:v>52</c:v>
                </c:pt>
                <c:pt idx="35">
                  <c:v>53</c:v>
                </c:pt>
                <c:pt idx="36">
                  <c:v>54</c:v>
                </c:pt>
                <c:pt idx="37">
                  <c:v>55</c:v>
                </c:pt>
                <c:pt idx="38">
                  <c:v>56</c:v>
                </c:pt>
                <c:pt idx="39">
                  <c:v>57</c:v>
                </c:pt>
                <c:pt idx="40">
                  <c:v>58</c:v>
                </c:pt>
                <c:pt idx="41">
                  <c:v>59</c:v>
                </c:pt>
                <c:pt idx="42">
                  <c:v>60</c:v>
                </c:pt>
                <c:pt idx="43">
                  <c:v>61</c:v>
                </c:pt>
                <c:pt idx="44">
                  <c:v>62</c:v>
                </c:pt>
                <c:pt idx="45">
                  <c:v>63</c:v>
                </c:pt>
                <c:pt idx="46">
                  <c:v>64</c:v>
                </c:pt>
                <c:pt idx="47">
                  <c:v>65</c:v>
                </c:pt>
                <c:pt idx="48">
                  <c:v>66</c:v>
                </c:pt>
                <c:pt idx="49">
                  <c:v>67</c:v>
                </c:pt>
                <c:pt idx="50">
                  <c:v>68</c:v>
                </c:pt>
                <c:pt idx="51">
                  <c:v>69</c:v>
                </c:pt>
                <c:pt idx="52">
                  <c:v>70</c:v>
                </c:pt>
                <c:pt idx="53">
                  <c:v>71</c:v>
                </c:pt>
                <c:pt idx="54">
                  <c:v>72</c:v>
                </c:pt>
                <c:pt idx="55">
                  <c:v>73</c:v>
                </c:pt>
                <c:pt idx="56">
                  <c:v>74</c:v>
                </c:pt>
                <c:pt idx="57">
                  <c:v>75</c:v>
                </c:pt>
                <c:pt idx="58">
                  <c:v>76</c:v>
                </c:pt>
                <c:pt idx="59">
                  <c:v>77</c:v>
                </c:pt>
                <c:pt idx="60">
                  <c:v>78</c:v>
                </c:pt>
                <c:pt idx="61">
                  <c:v>79</c:v>
                </c:pt>
                <c:pt idx="62">
                  <c:v>80</c:v>
                </c:pt>
                <c:pt idx="63">
                  <c:v>81</c:v>
                </c:pt>
                <c:pt idx="64">
                  <c:v>82</c:v>
                </c:pt>
                <c:pt idx="65">
                  <c:v>83</c:v>
                </c:pt>
                <c:pt idx="66">
                  <c:v>84</c:v>
                </c:pt>
                <c:pt idx="67">
                  <c:v>85</c:v>
                </c:pt>
                <c:pt idx="68">
                  <c:v>86</c:v>
                </c:pt>
                <c:pt idx="69">
                  <c:v>87</c:v>
                </c:pt>
                <c:pt idx="70">
                  <c:v>88</c:v>
                </c:pt>
                <c:pt idx="71">
                  <c:v>89</c:v>
                </c:pt>
                <c:pt idx="72">
                  <c:v>90</c:v>
                </c:pt>
                <c:pt idx="73">
                  <c:v>91</c:v>
                </c:pt>
                <c:pt idx="74">
                  <c:v>92</c:v>
                </c:pt>
                <c:pt idx="75">
                  <c:v>93</c:v>
                </c:pt>
                <c:pt idx="76">
                  <c:v>94</c:v>
                </c:pt>
                <c:pt idx="77">
                  <c:v>95</c:v>
                </c:pt>
                <c:pt idx="78">
                  <c:v>96</c:v>
                </c:pt>
                <c:pt idx="79">
                  <c:v>97</c:v>
                </c:pt>
                <c:pt idx="80">
                  <c:v>98</c:v>
                </c:pt>
                <c:pt idx="81">
                  <c:v>99</c:v>
                </c:pt>
                <c:pt idx="82">
                  <c:v>100</c:v>
                </c:pt>
                <c:pt idx="83">
                  <c:v>101</c:v>
                </c:pt>
                <c:pt idx="84">
                  <c:v>102</c:v>
                </c:pt>
                <c:pt idx="85">
                  <c:v>103</c:v>
                </c:pt>
                <c:pt idx="86">
                  <c:v>104</c:v>
                </c:pt>
                <c:pt idx="87">
                  <c:v>105</c:v>
                </c:pt>
                <c:pt idx="88">
                  <c:v>106</c:v>
                </c:pt>
                <c:pt idx="89">
                  <c:v>107</c:v>
                </c:pt>
                <c:pt idx="90">
                  <c:v>108</c:v>
                </c:pt>
                <c:pt idx="91">
                  <c:v>109</c:v>
                </c:pt>
                <c:pt idx="92">
                  <c:v>110</c:v>
                </c:pt>
                <c:pt idx="93">
                  <c:v>111</c:v>
                </c:pt>
                <c:pt idx="94">
                  <c:v>112</c:v>
                </c:pt>
                <c:pt idx="95">
                  <c:v>113</c:v>
                </c:pt>
                <c:pt idx="96">
                  <c:v>114</c:v>
                </c:pt>
                <c:pt idx="97">
                  <c:v>115</c:v>
                </c:pt>
                <c:pt idx="98">
                  <c:v>116</c:v>
                </c:pt>
                <c:pt idx="99">
                  <c:v>117</c:v>
                </c:pt>
                <c:pt idx="100">
                  <c:v>118</c:v>
                </c:pt>
                <c:pt idx="101">
                  <c:v>119</c:v>
                </c:pt>
                <c:pt idx="102">
                  <c:v>120</c:v>
                </c:pt>
                <c:pt idx="103">
                  <c:v>121</c:v>
                </c:pt>
                <c:pt idx="104">
                  <c:v>122</c:v>
                </c:pt>
                <c:pt idx="105">
                  <c:v>123</c:v>
                </c:pt>
                <c:pt idx="106">
                  <c:v>124</c:v>
                </c:pt>
                <c:pt idx="107">
                  <c:v>125</c:v>
                </c:pt>
                <c:pt idx="108">
                  <c:v>126</c:v>
                </c:pt>
                <c:pt idx="109">
                  <c:v>127</c:v>
                </c:pt>
                <c:pt idx="110">
                  <c:v>128</c:v>
                </c:pt>
                <c:pt idx="111">
                  <c:v>129</c:v>
                </c:pt>
                <c:pt idx="112">
                  <c:v>130</c:v>
                </c:pt>
                <c:pt idx="113">
                  <c:v>131</c:v>
                </c:pt>
                <c:pt idx="114">
                  <c:v>132</c:v>
                </c:pt>
                <c:pt idx="115">
                  <c:v>133</c:v>
                </c:pt>
                <c:pt idx="116">
                  <c:v>134</c:v>
                </c:pt>
                <c:pt idx="117">
                  <c:v>135</c:v>
                </c:pt>
                <c:pt idx="118">
                  <c:v>136</c:v>
                </c:pt>
                <c:pt idx="119">
                  <c:v>137</c:v>
                </c:pt>
                <c:pt idx="120">
                  <c:v>138</c:v>
                </c:pt>
                <c:pt idx="121">
                  <c:v>139</c:v>
                </c:pt>
                <c:pt idx="122">
                  <c:v>140</c:v>
                </c:pt>
                <c:pt idx="123">
                  <c:v>141</c:v>
                </c:pt>
                <c:pt idx="124">
                  <c:v>142</c:v>
                </c:pt>
                <c:pt idx="125">
                  <c:v>143</c:v>
                </c:pt>
                <c:pt idx="126">
                  <c:v>144</c:v>
                </c:pt>
                <c:pt idx="127">
                  <c:v>145</c:v>
                </c:pt>
                <c:pt idx="128">
                  <c:v>146</c:v>
                </c:pt>
                <c:pt idx="129">
                  <c:v>147</c:v>
                </c:pt>
                <c:pt idx="130">
                  <c:v>148</c:v>
                </c:pt>
                <c:pt idx="131">
                  <c:v>149</c:v>
                </c:pt>
                <c:pt idx="132">
                  <c:v>150</c:v>
                </c:pt>
                <c:pt idx="133">
                  <c:v>151</c:v>
                </c:pt>
                <c:pt idx="134">
                  <c:v>152</c:v>
                </c:pt>
                <c:pt idx="135">
                  <c:v>153</c:v>
                </c:pt>
                <c:pt idx="136">
                  <c:v>154</c:v>
                </c:pt>
                <c:pt idx="137">
                  <c:v>155</c:v>
                </c:pt>
                <c:pt idx="138">
                  <c:v>156</c:v>
                </c:pt>
                <c:pt idx="139">
                  <c:v>157</c:v>
                </c:pt>
                <c:pt idx="140">
                  <c:v>158</c:v>
                </c:pt>
                <c:pt idx="141">
                  <c:v>159</c:v>
                </c:pt>
                <c:pt idx="142">
                  <c:v>160</c:v>
                </c:pt>
                <c:pt idx="143">
                  <c:v>161</c:v>
                </c:pt>
                <c:pt idx="144">
                  <c:v>162</c:v>
                </c:pt>
                <c:pt idx="145">
                  <c:v>163</c:v>
                </c:pt>
                <c:pt idx="146">
                  <c:v>164</c:v>
                </c:pt>
                <c:pt idx="147">
                  <c:v>165</c:v>
                </c:pt>
                <c:pt idx="148">
                  <c:v>166</c:v>
                </c:pt>
                <c:pt idx="149">
                  <c:v>167</c:v>
                </c:pt>
                <c:pt idx="150">
                  <c:v>168</c:v>
                </c:pt>
                <c:pt idx="151">
                  <c:v>169</c:v>
                </c:pt>
                <c:pt idx="152">
                  <c:v>170</c:v>
                </c:pt>
                <c:pt idx="153">
                  <c:v>171</c:v>
                </c:pt>
                <c:pt idx="154">
                  <c:v>172</c:v>
                </c:pt>
                <c:pt idx="155">
                  <c:v>173</c:v>
                </c:pt>
                <c:pt idx="156">
                  <c:v>174</c:v>
                </c:pt>
                <c:pt idx="157">
                  <c:v>175</c:v>
                </c:pt>
                <c:pt idx="158">
                  <c:v>176</c:v>
                </c:pt>
                <c:pt idx="159">
                  <c:v>177</c:v>
                </c:pt>
                <c:pt idx="160">
                  <c:v>178</c:v>
                </c:pt>
                <c:pt idx="161">
                  <c:v>179</c:v>
                </c:pt>
                <c:pt idx="162">
                  <c:v>180</c:v>
                </c:pt>
                <c:pt idx="163">
                  <c:v>181</c:v>
                </c:pt>
                <c:pt idx="164">
                  <c:v>182</c:v>
                </c:pt>
                <c:pt idx="165">
                  <c:v>183</c:v>
                </c:pt>
                <c:pt idx="166">
                  <c:v>184</c:v>
                </c:pt>
                <c:pt idx="167">
                  <c:v>185</c:v>
                </c:pt>
                <c:pt idx="168">
                  <c:v>186</c:v>
                </c:pt>
                <c:pt idx="169">
                  <c:v>187</c:v>
                </c:pt>
                <c:pt idx="170">
                  <c:v>188</c:v>
                </c:pt>
                <c:pt idx="171">
                  <c:v>189</c:v>
                </c:pt>
                <c:pt idx="172">
                  <c:v>190</c:v>
                </c:pt>
                <c:pt idx="173">
                  <c:v>191</c:v>
                </c:pt>
                <c:pt idx="174">
                  <c:v>192</c:v>
                </c:pt>
                <c:pt idx="175">
                  <c:v>193</c:v>
                </c:pt>
                <c:pt idx="176">
                  <c:v>194</c:v>
                </c:pt>
                <c:pt idx="177">
                  <c:v>195</c:v>
                </c:pt>
                <c:pt idx="178">
                  <c:v>196</c:v>
                </c:pt>
                <c:pt idx="179">
                  <c:v>197</c:v>
                </c:pt>
                <c:pt idx="180">
                  <c:v>198</c:v>
                </c:pt>
                <c:pt idx="181">
                  <c:v>199</c:v>
                </c:pt>
                <c:pt idx="182">
                  <c:v>200</c:v>
                </c:pt>
                <c:pt idx="183">
                  <c:v>201</c:v>
                </c:pt>
                <c:pt idx="184">
                  <c:v>202</c:v>
                </c:pt>
                <c:pt idx="185">
                  <c:v>203</c:v>
                </c:pt>
                <c:pt idx="186">
                  <c:v>204</c:v>
                </c:pt>
                <c:pt idx="187">
                  <c:v>205</c:v>
                </c:pt>
                <c:pt idx="188">
                  <c:v>206</c:v>
                </c:pt>
                <c:pt idx="189">
                  <c:v>207</c:v>
                </c:pt>
                <c:pt idx="190">
                  <c:v>208</c:v>
                </c:pt>
                <c:pt idx="191">
                  <c:v>209</c:v>
                </c:pt>
                <c:pt idx="192">
                  <c:v>210</c:v>
                </c:pt>
                <c:pt idx="193">
                  <c:v>211</c:v>
                </c:pt>
                <c:pt idx="194">
                  <c:v>212</c:v>
                </c:pt>
                <c:pt idx="195">
                  <c:v>213</c:v>
                </c:pt>
                <c:pt idx="196">
                  <c:v>214</c:v>
                </c:pt>
                <c:pt idx="197">
                  <c:v>215</c:v>
                </c:pt>
                <c:pt idx="198">
                  <c:v>216</c:v>
                </c:pt>
                <c:pt idx="199">
                  <c:v>217</c:v>
                </c:pt>
                <c:pt idx="200">
                  <c:v>218</c:v>
                </c:pt>
                <c:pt idx="201">
                  <c:v>219</c:v>
                </c:pt>
                <c:pt idx="202">
                  <c:v>220</c:v>
                </c:pt>
                <c:pt idx="203">
                  <c:v>221</c:v>
                </c:pt>
                <c:pt idx="204">
                  <c:v>222</c:v>
                </c:pt>
                <c:pt idx="205">
                  <c:v>223</c:v>
                </c:pt>
                <c:pt idx="206">
                  <c:v>224</c:v>
                </c:pt>
                <c:pt idx="207">
                  <c:v>225</c:v>
                </c:pt>
                <c:pt idx="208">
                  <c:v>226</c:v>
                </c:pt>
                <c:pt idx="209">
                  <c:v>227</c:v>
                </c:pt>
                <c:pt idx="210">
                  <c:v>228</c:v>
                </c:pt>
                <c:pt idx="211">
                  <c:v>229</c:v>
                </c:pt>
                <c:pt idx="212">
                  <c:v>230</c:v>
                </c:pt>
                <c:pt idx="213">
                  <c:v>231</c:v>
                </c:pt>
                <c:pt idx="214">
                  <c:v>232</c:v>
                </c:pt>
                <c:pt idx="215">
                  <c:v>233</c:v>
                </c:pt>
                <c:pt idx="216">
                  <c:v>234</c:v>
                </c:pt>
                <c:pt idx="217">
                  <c:v>235</c:v>
                </c:pt>
                <c:pt idx="218">
                  <c:v>236</c:v>
                </c:pt>
                <c:pt idx="219">
                  <c:v>237</c:v>
                </c:pt>
                <c:pt idx="220">
                  <c:v>238</c:v>
                </c:pt>
                <c:pt idx="221">
                  <c:v>239</c:v>
                </c:pt>
                <c:pt idx="222">
                  <c:v>240</c:v>
                </c:pt>
                <c:pt idx="223">
                  <c:v>241</c:v>
                </c:pt>
                <c:pt idx="224">
                  <c:v>242</c:v>
                </c:pt>
                <c:pt idx="225">
                  <c:v>243</c:v>
                </c:pt>
                <c:pt idx="226">
                  <c:v>244</c:v>
                </c:pt>
                <c:pt idx="227">
                  <c:v>245</c:v>
                </c:pt>
                <c:pt idx="228">
                  <c:v>246</c:v>
                </c:pt>
                <c:pt idx="229">
                  <c:v>247</c:v>
                </c:pt>
                <c:pt idx="230">
                  <c:v>248</c:v>
                </c:pt>
                <c:pt idx="231">
                  <c:v>249</c:v>
                </c:pt>
                <c:pt idx="232">
                  <c:v>250</c:v>
                </c:pt>
                <c:pt idx="233">
                  <c:v>251</c:v>
                </c:pt>
                <c:pt idx="234">
                  <c:v>252</c:v>
                </c:pt>
                <c:pt idx="235">
                  <c:v>253</c:v>
                </c:pt>
                <c:pt idx="236">
                  <c:v>254</c:v>
                </c:pt>
                <c:pt idx="237">
                  <c:v>255</c:v>
                </c:pt>
                <c:pt idx="238">
                  <c:v>256</c:v>
                </c:pt>
                <c:pt idx="239">
                  <c:v>257</c:v>
                </c:pt>
                <c:pt idx="240">
                  <c:v>258</c:v>
                </c:pt>
                <c:pt idx="241">
                  <c:v>259</c:v>
                </c:pt>
                <c:pt idx="242">
                  <c:v>260</c:v>
                </c:pt>
                <c:pt idx="243">
                  <c:v>261</c:v>
                </c:pt>
                <c:pt idx="244">
                  <c:v>262</c:v>
                </c:pt>
                <c:pt idx="245">
                  <c:v>263</c:v>
                </c:pt>
                <c:pt idx="246">
                  <c:v>264</c:v>
                </c:pt>
                <c:pt idx="247">
                  <c:v>265</c:v>
                </c:pt>
                <c:pt idx="248">
                  <c:v>266</c:v>
                </c:pt>
                <c:pt idx="249">
                  <c:v>267</c:v>
                </c:pt>
                <c:pt idx="250">
                  <c:v>268</c:v>
                </c:pt>
                <c:pt idx="251">
                  <c:v>269</c:v>
                </c:pt>
                <c:pt idx="252">
                  <c:v>270</c:v>
                </c:pt>
                <c:pt idx="253">
                  <c:v>271</c:v>
                </c:pt>
                <c:pt idx="254">
                  <c:v>272</c:v>
                </c:pt>
                <c:pt idx="255">
                  <c:v>273</c:v>
                </c:pt>
                <c:pt idx="256">
                  <c:v>274</c:v>
                </c:pt>
                <c:pt idx="257">
                  <c:v>275</c:v>
                </c:pt>
                <c:pt idx="258">
                  <c:v>276</c:v>
                </c:pt>
                <c:pt idx="259">
                  <c:v>277</c:v>
                </c:pt>
                <c:pt idx="260">
                  <c:v>278</c:v>
                </c:pt>
                <c:pt idx="261">
                  <c:v>279</c:v>
                </c:pt>
                <c:pt idx="262">
                  <c:v>280</c:v>
                </c:pt>
                <c:pt idx="263">
                  <c:v>281</c:v>
                </c:pt>
                <c:pt idx="264">
                  <c:v>282</c:v>
                </c:pt>
                <c:pt idx="265">
                  <c:v>283</c:v>
                </c:pt>
                <c:pt idx="266">
                  <c:v>284</c:v>
                </c:pt>
                <c:pt idx="267">
                  <c:v>285</c:v>
                </c:pt>
                <c:pt idx="268">
                  <c:v>286</c:v>
                </c:pt>
                <c:pt idx="269">
                  <c:v>287</c:v>
                </c:pt>
                <c:pt idx="270">
                  <c:v>288</c:v>
                </c:pt>
                <c:pt idx="271">
                  <c:v>289</c:v>
                </c:pt>
                <c:pt idx="272">
                  <c:v>290</c:v>
                </c:pt>
                <c:pt idx="273">
                  <c:v>291</c:v>
                </c:pt>
                <c:pt idx="274">
                  <c:v>292</c:v>
                </c:pt>
                <c:pt idx="275">
                  <c:v>293</c:v>
                </c:pt>
                <c:pt idx="276">
                  <c:v>294</c:v>
                </c:pt>
                <c:pt idx="277">
                  <c:v>295</c:v>
                </c:pt>
                <c:pt idx="278">
                  <c:v>296</c:v>
                </c:pt>
                <c:pt idx="279">
                  <c:v>297</c:v>
                </c:pt>
                <c:pt idx="280">
                  <c:v>298</c:v>
                </c:pt>
                <c:pt idx="281">
                  <c:v>299</c:v>
                </c:pt>
                <c:pt idx="282">
                  <c:v>300</c:v>
                </c:pt>
                <c:pt idx="283">
                  <c:v>301</c:v>
                </c:pt>
                <c:pt idx="284">
                  <c:v>302</c:v>
                </c:pt>
                <c:pt idx="285">
                  <c:v>303</c:v>
                </c:pt>
                <c:pt idx="286">
                  <c:v>304</c:v>
                </c:pt>
                <c:pt idx="287">
                  <c:v>305</c:v>
                </c:pt>
                <c:pt idx="288">
                  <c:v>306</c:v>
                </c:pt>
                <c:pt idx="289">
                  <c:v>307</c:v>
                </c:pt>
                <c:pt idx="290">
                  <c:v>308</c:v>
                </c:pt>
                <c:pt idx="291">
                  <c:v>309</c:v>
                </c:pt>
                <c:pt idx="292">
                  <c:v>310</c:v>
                </c:pt>
                <c:pt idx="293">
                  <c:v>311</c:v>
                </c:pt>
                <c:pt idx="294">
                  <c:v>312</c:v>
                </c:pt>
                <c:pt idx="295">
                  <c:v>313</c:v>
                </c:pt>
                <c:pt idx="296">
                  <c:v>314</c:v>
                </c:pt>
                <c:pt idx="297">
                  <c:v>315</c:v>
                </c:pt>
                <c:pt idx="298">
                  <c:v>316</c:v>
                </c:pt>
                <c:pt idx="299">
                  <c:v>317</c:v>
                </c:pt>
                <c:pt idx="300">
                  <c:v>318</c:v>
                </c:pt>
                <c:pt idx="301">
                  <c:v>319</c:v>
                </c:pt>
                <c:pt idx="302">
                  <c:v>320</c:v>
                </c:pt>
                <c:pt idx="303">
                  <c:v>321</c:v>
                </c:pt>
                <c:pt idx="304">
                  <c:v>322</c:v>
                </c:pt>
                <c:pt idx="305">
                  <c:v>323</c:v>
                </c:pt>
                <c:pt idx="306">
                  <c:v>324</c:v>
                </c:pt>
                <c:pt idx="307">
                  <c:v>325</c:v>
                </c:pt>
                <c:pt idx="308">
                  <c:v>326</c:v>
                </c:pt>
                <c:pt idx="309">
                  <c:v>327</c:v>
                </c:pt>
                <c:pt idx="310">
                  <c:v>328</c:v>
                </c:pt>
                <c:pt idx="311">
                  <c:v>329</c:v>
                </c:pt>
                <c:pt idx="312">
                  <c:v>330</c:v>
                </c:pt>
                <c:pt idx="313">
                  <c:v>331</c:v>
                </c:pt>
                <c:pt idx="314">
                  <c:v>332</c:v>
                </c:pt>
                <c:pt idx="315">
                  <c:v>333</c:v>
                </c:pt>
                <c:pt idx="316">
                  <c:v>334</c:v>
                </c:pt>
                <c:pt idx="317">
                  <c:v>335</c:v>
                </c:pt>
                <c:pt idx="318">
                  <c:v>336</c:v>
                </c:pt>
                <c:pt idx="319">
                  <c:v>337</c:v>
                </c:pt>
                <c:pt idx="320">
                  <c:v>338</c:v>
                </c:pt>
                <c:pt idx="321">
                  <c:v>339</c:v>
                </c:pt>
                <c:pt idx="322">
                  <c:v>340</c:v>
                </c:pt>
                <c:pt idx="323">
                  <c:v>341</c:v>
                </c:pt>
              </c:numCache>
            </c:numRef>
          </c:xVal>
          <c:yVal>
            <c:numRef>
              <c:f>'Section 2'!$C$2:$C$325</c:f>
              <c:numCache>
                <c:formatCode>0.0</c:formatCode>
                <c:ptCount val="324"/>
                <c:pt idx="0">
                  <c:v>294</c:v>
                </c:pt>
                <c:pt idx="1">
                  <c:v>293.99189999999999</c:v>
                </c:pt>
                <c:pt idx="2">
                  <c:v>293.9597</c:v>
                </c:pt>
                <c:pt idx="3">
                  <c:v>293.94959999999998</c:v>
                </c:pt>
                <c:pt idx="4">
                  <c:v>293.94369999999998</c:v>
                </c:pt>
                <c:pt idx="5">
                  <c:v>293.93779999999998</c:v>
                </c:pt>
                <c:pt idx="6">
                  <c:v>293.93189999999998</c:v>
                </c:pt>
                <c:pt idx="7">
                  <c:v>293.92599999999999</c:v>
                </c:pt>
                <c:pt idx="8">
                  <c:v>293.92020000000002</c:v>
                </c:pt>
                <c:pt idx="9">
                  <c:v>293.91430000000003</c:v>
                </c:pt>
                <c:pt idx="10">
                  <c:v>293.90839999999997</c:v>
                </c:pt>
                <c:pt idx="11">
                  <c:v>293.90260000000001</c:v>
                </c:pt>
                <c:pt idx="12">
                  <c:v>293.89670000000001</c:v>
                </c:pt>
                <c:pt idx="13">
                  <c:v>293.89080000000001</c:v>
                </c:pt>
                <c:pt idx="14">
                  <c:v>293.88490000000002</c:v>
                </c:pt>
                <c:pt idx="15">
                  <c:v>293.88189999999997</c:v>
                </c:pt>
                <c:pt idx="16">
                  <c:v>293.8836</c:v>
                </c:pt>
                <c:pt idx="17">
                  <c:v>293.88529999999997</c:v>
                </c:pt>
                <c:pt idx="18">
                  <c:v>293.88690000000003</c:v>
                </c:pt>
                <c:pt idx="19">
                  <c:v>293.8886</c:v>
                </c:pt>
                <c:pt idx="20">
                  <c:v>293.89030000000002</c:v>
                </c:pt>
                <c:pt idx="21">
                  <c:v>293.892</c:v>
                </c:pt>
                <c:pt idx="22">
                  <c:v>293.89370000000002</c:v>
                </c:pt>
                <c:pt idx="23">
                  <c:v>293.8954</c:v>
                </c:pt>
                <c:pt idx="24">
                  <c:v>293.89710000000002</c:v>
                </c:pt>
                <c:pt idx="25">
                  <c:v>293.89879999999999</c:v>
                </c:pt>
                <c:pt idx="26">
                  <c:v>293.90050000000002</c:v>
                </c:pt>
                <c:pt idx="27">
                  <c:v>293.90219999999999</c:v>
                </c:pt>
                <c:pt idx="28">
                  <c:v>293.90379999999999</c:v>
                </c:pt>
                <c:pt idx="29">
                  <c:v>293.90550000000002</c:v>
                </c:pt>
                <c:pt idx="30">
                  <c:v>293.90719999999999</c:v>
                </c:pt>
                <c:pt idx="31">
                  <c:v>293.90890000000002</c:v>
                </c:pt>
                <c:pt idx="32">
                  <c:v>293.91059999999999</c:v>
                </c:pt>
                <c:pt idx="33">
                  <c:v>293.91230000000002</c:v>
                </c:pt>
                <c:pt idx="34">
                  <c:v>293.91399999999999</c:v>
                </c:pt>
                <c:pt idx="35">
                  <c:v>293.91570000000002</c:v>
                </c:pt>
                <c:pt idx="36">
                  <c:v>293.91739999999999</c:v>
                </c:pt>
                <c:pt idx="37">
                  <c:v>293.9178</c:v>
                </c:pt>
                <c:pt idx="38">
                  <c:v>293.91730000000001</c:v>
                </c:pt>
                <c:pt idx="39">
                  <c:v>293.91699999999997</c:v>
                </c:pt>
                <c:pt idx="40">
                  <c:v>293.91930000000002</c:v>
                </c:pt>
                <c:pt idx="41">
                  <c:v>293.9203</c:v>
                </c:pt>
                <c:pt idx="42">
                  <c:v>293.91730000000001</c:v>
                </c:pt>
                <c:pt idx="43">
                  <c:v>293.91430000000003</c:v>
                </c:pt>
                <c:pt idx="44">
                  <c:v>293.91129999999998</c:v>
                </c:pt>
                <c:pt idx="45">
                  <c:v>293.90820000000002</c:v>
                </c:pt>
                <c:pt idx="46">
                  <c:v>293.90519999999998</c:v>
                </c:pt>
                <c:pt idx="47">
                  <c:v>293.90219999999999</c:v>
                </c:pt>
                <c:pt idx="48">
                  <c:v>293.89909999999998</c:v>
                </c:pt>
                <c:pt idx="49">
                  <c:v>293.89609999999999</c:v>
                </c:pt>
                <c:pt idx="50">
                  <c:v>293.8931</c:v>
                </c:pt>
                <c:pt idx="51">
                  <c:v>293.89010000000002</c:v>
                </c:pt>
                <c:pt idx="52">
                  <c:v>293.887</c:v>
                </c:pt>
                <c:pt idx="53">
                  <c:v>293.88400000000001</c:v>
                </c:pt>
                <c:pt idx="54">
                  <c:v>293.88099999999997</c:v>
                </c:pt>
                <c:pt idx="55">
                  <c:v>293.87799999999999</c:v>
                </c:pt>
                <c:pt idx="56">
                  <c:v>293.87490000000003</c:v>
                </c:pt>
                <c:pt idx="57">
                  <c:v>293.87189999999998</c:v>
                </c:pt>
                <c:pt idx="58">
                  <c:v>293.8689</c:v>
                </c:pt>
                <c:pt idx="59">
                  <c:v>293.86579999999998</c:v>
                </c:pt>
                <c:pt idx="60">
                  <c:v>293.86279999999999</c:v>
                </c:pt>
                <c:pt idx="61">
                  <c:v>293.2903</c:v>
                </c:pt>
                <c:pt idx="62">
                  <c:v>292.51780000000002</c:v>
                </c:pt>
                <c:pt idx="63">
                  <c:v>291.39350000000002</c:v>
                </c:pt>
                <c:pt idx="64">
                  <c:v>290.09589999999997</c:v>
                </c:pt>
                <c:pt idx="65">
                  <c:v>288.79840000000002</c:v>
                </c:pt>
                <c:pt idx="66">
                  <c:v>287.50080000000003</c:v>
                </c:pt>
                <c:pt idx="67">
                  <c:v>286.20330000000001</c:v>
                </c:pt>
                <c:pt idx="68">
                  <c:v>284.90570000000002</c:v>
                </c:pt>
                <c:pt idx="69">
                  <c:v>284.46510000000001</c:v>
                </c:pt>
                <c:pt idx="70">
                  <c:v>284.23860000000002</c:v>
                </c:pt>
                <c:pt idx="71">
                  <c:v>284.01220000000001</c:v>
                </c:pt>
                <c:pt idx="72">
                  <c:v>283.78579999999999</c:v>
                </c:pt>
                <c:pt idx="73">
                  <c:v>283.55930000000001</c:v>
                </c:pt>
                <c:pt idx="74">
                  <c:v>283.3329</c:v>
                </c:pt>
                <c:pt idx="75">
                  <c:v>283.10649999999998</c:v>
                </c:pt>
                <c:pt idx="76">
                  <c:v>282.88</c:v>
                </c:pt>
                <c:pt idx="77">
                  <c:v>282.65359999999998</c:v>
                </c:pt>
                <c:pt idx="78">
                  <c:v>282.42720000000003</c:v>
                </c:pt>
                <c:pt idx="79">
                  <c:v>282.20069999999998</c:v>
                </c:pt>
                <c:pt idx="80">
                  <c:v>281.97430000000003</c:v>
                </c:pt>
                <c:pt idx="81">
                  <c:v>281.74790000000002</c:v>
                </c:pt>
                <c:pt idx="82">
                  <c:v>281.52140000000003</c:v>
                </c:pt>
                <c:pt idx="83">
                  <c:v>281.29500000000002</c:v>
                </c:pt>
                <c:pt idx="84">
                  <c:v>281.08839999999998</c:v>
                </c:pt>
                <c:pt idx="85">
                  <c:v>280.88830000000002</c:v>
                </c:pt>
                <c:pt idx="86">
                  <c:v>280.68830000000003</c:v>
                </c:pt>
                <c:pt idx="87">
                  <c:v>280.48820000000001</c:v>
                </c:pt>
                <c:pt idx="88">
                  <c:v>280.28820000000002</c:v>
                </c:pt>
                <c:pt idx="89">
                  <c:v>280.0881</c:v>
                </c:pt>
                <c:pt idx="90">
                  <c:v>279.88810000000001</c:v>
                </c:pt>
                <c:pt idx="91">
                  <c:v>279.68799999999999</c:v>
                </c:pt>
                <c:pt idx="92">
                  <c:v>279.488</c:v>
                </c:pt>
                <c:pt idx="93">
                  <c:v>279.28789999999998</c:v>
                </c:pt>
                <c:pt idx="94">
                  <c:v>279.08789999999999</c:v>
                </c:pt>
                <c:pt idx="95">
                  <c:v>278.88780000000003</c:v>
                </c:pt>
                <c:pt idx="96">
                  <c:v>278.70359999999999</c:v>
                </c:pt>
                <c:pt idx="97">
                  <c:v>278.72949999999997</c:v>
                </c:pt>
                <c:pt idx="98">
                  <c:v>278.75549999999998</c:v>
                </c:pt>
                <c:pt idx="99">
                  <c:v>278.78140000000002</c:v>
                </c:pt>
                <c:pt idx="100">
                  <c:v>278.80739999999997</c:v>
                </c:pt>
                <c:pt idx="101">
                  <c:v>278.83330000000001</c:v>
                </c:pt>
                <c:pt idx="102">
                  <c:v>278.85919999999999</c:v>
                </c:pt>
                <c:pt idx="103">
                  <c:v>278.8852</c:v>
                </c:pt>
                <c:pt idx="104">
                  <c:v>278.91109999999998</c:v>
                </c:pt>
                <c:pt idx="105">
                  <c:v>278.93700000000001</c:v>
                </c:pt>
                <c:pt idx="106">
                  <c:v>278.96300000000002</c:v>
                </c:pt>
                <c:pt idx="107">
                  <c:v>278.9889</c:v>
                </c:pt>
                <c:pt idx="108">
                  <c:v>279.01479999999998</c:v>
                </c:pt>
                <c:pt idx="109">
                  <c:v>279.04079999999999</c:v>
                </c:pt>
                <c:pt idx="110">
                  <c:v>279.06670000000003</c:v>
                </c:pt>
                <c:pt idx="111">
                  <c:v>279.0926</c:v>
                </c:pt>
                <c:pt idx="112">
                  <c:v>279.11860000000001</c:v>
                </c:pt>
                <c:pt idx="113">
                  <c:v>279.14449999999999</c:v>
                </c:pt>
                <c:pt idx="114">
                  <c:v>279.17039999999997</c:v>
                </c:pt>
                <c:pt idx="115">
                  <c:v>279.19630000000001</c:v>
                </c:pt>
                <c:pt idx="116">
                  <c:v>279.22230000000002</c:v>
                </c:pt>
                <c:pt idx="117">
                  <c:v>279.2482</c:v>
                </c:pt>
                <c:pt idx="118">
                  <c:v>279.27409999999998</c:v>
                </c:pt>
                <c:pt idx="119">
                  <c:v>279.30009999999999</c:v>
                </c:pt>
                <c:pt idx="120">
                  <c:v>279.32600000000002</c:v>
                </c:pt>
                <c:pt idx="121">
                  <c:v>279.3519</c:v>
                </c:pt>
                <c:pt idx="122">
                  <c:v>279.37790000000001</c:v>
                </c:pt>
                <c:pt idx="123">
                  <c:v>279.40379999999999</c:v>
                </c:pt>
                <c:pt idx="124">
                  <c:v>279.42970000000003</c:v>
                </c:pt>
                <c:pt idx="125">
                  <c:v>279.45569999999998</c:v>
                </c:pt>
                <c:pt idx="126">
                  <c:v>279.47289999999998</c:v>
                </c:pt>
                <c:pt idx="127">
                  <c:v>279.48970000000003</c:v>
                </c:pt>
                <c:pt idx="128">
                  <c:v>279.50639999999999</c:v>
                </c:pt>
                <c:pt idx="129">
                  <c:v>279.52319999999997</c:v>
                </c:pt>
                <c:pt idx="130">
                  <c:v>279.54000000000002</c:v>
                </c:pt>
                <c:pt idx="131">
                  <c:v>279.55669999999998</c:v>
                </c:pt>
                <c:pt idx="132">
                  <c:v>279.57350000000002</c:v>
                </c:pt>
                <c:pt idx="133">
                  <c:v>279.59030000000001</c:v>
                </c:pt>
                <c:pt idx="134">
                  <c:v>279.60700000000003</c:v>
                </c:pt>
                <c:pt idx="135">
                  <c:v>279.62380000000002</c:v>
                </c:pt>
                <c:pt idx="136">
                  <c:v>279.64060000000001</c:v>
                </c:pt>
                <c:pt idx="137">
                  <c:v>279.65730000000002</c:v>
                </c:pt>
                <c:pt idx="138">
                  <c:v>279.67410000000001</c:v>
                </c:pt>
                <c:pt idx="139">
                  <c:v>279.6909</c:v>
                </c:pt>
                <c:pt idx="140">
                  <c:v>279.70330000000001</c:v>
                </c:pt>
                <c:pt idx="141">
                  <c:v>279.70659999999998</c:v>
                </c:pt>
                <c:pt idx="142">
                  <c:v>279.70999999999998</c:v>
                </c:pt>
                <c:pt idx="143">
                  <c:v>279.7133</c:v>
                </c:pt>
                <c:pt idx="144">
                  <c:v>279.71660000000003</c:v>
                </c:pt>
                <c:pt idx="145">
                  <c:v>279.76569999999998</c:v>
                </c:pt>
                <c:pt idx="146">
                  <c:v>279.84519999999998</c:v>
                </c:pt>
                <c:pt idx="147">
                  <c:v>279.92469999999997</c:v>
                </c:pt>
                <c:pt idx="148">
                  <c:v>280.0043</c:v>
                </c:pt>
                <c:pt idx="149">
                  <c:v>280.0838</c:v>
                </c:pt>
                <c:pt idx="150">
                  <c:v>280.16340000000002</c:v>
                </c:pt>
                <c:pt idx="151">
                  <c:v>280.24290000000002</c:v>
                </c:pt>
                <c:pt idx="152">
                  <c:v>280.32249999999999</c:v>
                </c:pt>
                <c:pt idx="153">
                  <c:v>280.40199999999999</c:v>
                </c:pt>
                <c:pt idx="154">
                  <c:v>280.48149999999998</c:v>
                </c:pt>
                <c:pt idx="155">
                  <c:v>280.56110000000001</c:v>
                </c:pt>
                <c:pt idx="156">
                  <c:v>280.64060000000001</c:v>
                </c:pt>
                <c:pt idx="157">
                  <c:v>280.72019999999998</c:v>
                </c:pt>
                <c:pt idx="158">
                  <c:v>280.79969999999997</c:v>
                </c:pt>
                <c:pt idx="159">
                  <c:v>280.87920000000003</c:v>
                </c:pt>
                <c:pt idx="160">
                  <c:v>280.9588</c:v>
                </c:pt>
                <c:pt idx="161">
                  <c:v>281.03829999999999</c:v>
                </c:pt>
                <c:pt idx="162">
                  <c:v>281.11790000000002</c:v>
                </c:pt>
                <c:pt idx="163">
                  <c:v>281.19740000000002</c:v>
                </c:pt>
                <c:pt idx="164">
                  <c:v>281.27690000000001</c:v>
                </c:pt>
                <c:pt idx="165">
                  <c:v>281.35649999999998</c:v>
                </c:pt>
                <c:pt idx="166">
                  <c:v>281.43599999999998</c:v>
                </c:pt>
                <c:pt idx="167">
                  <c:v>281.51560000000001</c:v>
                </c:pt>
                <c:pt idx="168">
                  <c:v>281.5951</c:v>
                </c:pt>
                <c:pt idx="169">
                  <c:v>281.67469999999997</c:v>
                </c:pt>
                <c:pt idx="170">
                  <c:v>281.75420000000003</c:v>
                </c:pt>
                <c:pt idx="171">
                  <c:v>281.83370000000002</c:v>
                </c:pt>
                <c:pt idx="172">
                  <c:v>281.91329999999999</c:v>
                </c:pt>
                <c:pt idx="173">
                  <c:v>281.99279999999999</c:v>
                </c:pt>
                <c:pt idx="174">
                  <c:v>282.07240000000002</c:v>
                </c:pt>
                <c:pt idx="175">
                  <c:v>282.15190000000001</c:v>
                </c:pt>
                <c:pt idx="176">
                  <c:v>282.23140000000001</c:v>
                </c:pt>
                <c:pt idx="177">
                  <c:v>282.31099999999998</c:v>
                </c:pt>
                <c:pt idx="178">
                  <c:v>282.39049999999997</c:v>
                </c:pt>
                <c:pt idx="179">
                  <c:v>282.4701</c:v>
                </c:pt>
                <c:pt idx="180">
                  <c:v>282.5496</c:v>
                </c:pt>
                <c:pt idx="181">
                  <c:v>282.62909999999999</c:v>
                </c:pt>
                <c:pt idx="182">
                  <c:v>282.70870000000002</c:v>
                </c:pt>
                <c:pt idx="183">
                  <c:v>282.78820000000002</c:v>
                </c:pt>
                <c:pt idx="184">
                  <c:v>282.86779999999999</c:v>
                </c:pt>
                <c:pt idx="185">
                  <c:v>282.94729999999998</c:v>
                </c:pt>
                <c:pt idx="186">
                  <c:v>283.02690000000001</c:v>
                </c:pt>
                <c:pt idx="187">
                  <c:v>283.10640000000001</c:v>
                </c:pt>
                <c:pt idx="188">
                  <c:v>283.1859</c:v>
                </c:pt>
                <c:pt idx="189">
                  <c:v>283.26549999999997</c:v>
                </c:pt>
                <c:pt idx="190">
                  <c:v>283.34500000000003</c:v>
                </c:pt>
                <c:pt idx="191">
                  <c:v>283.4246</c:v>
                </c:pt>
                <c:pt idx="192">
                  <c:v>283.50409999999999</c:v>
                </c:pt>
                <c:pt idx="193">
                  <c:v>283.58359999999999</c:v>
                </c:pt>
                <c:pt idx="194">
                  <c:v>283.66320000000002</c:v>
                </c:pt>
                <c:pt idx="195">
                  <c:v>283.74270000000001</c:v>
                </c:pt>
                <c:pt idx="196">
                  <c:v>283.82229999999998</c:v>
                </c:pt>
                <c:pt idx="197">
                  <c:v>283.90179999999998</c:v>
                </c:pt>
                <c:pt idx="198">
                  <c:v>283.98129999999998</c:v>
                </c:pt>
                <c:pt idx="199">
                  <c:v>284.0609</c:v>
                </c:pt>
                <c:pt idx="200">
                  <c:v>284.1404</c:v>
                </c:pt>
                <c:pt idx="201">
                  <c:v>284.22000000000003</c:v>
                </c:pt>
                <c:pt idx="202">
                  <c:v>284.30149999999998</c:v>
                </c:pt>
                <c:pt idx="203">
                  <c:v>284.38529999999997</c:v>
                </c:pt>
                <c:pt idx="204">
                  <c:v>284.46910000000003</c:v>
                </c:pt>
                <c:pt idx="205">
                  <c:v>284.55279999999999</c:v>
                </c:pt>
                <c:pt idx="206">
                  <c:v>284.63659999999999</c:v>
                </c:pt>
                <c:pt idx="207">
                  <c:v>284.72039999999998</c:v>
                </c:pt>
                <c:pt idx="208">
                  <c:v>284.80419999999998</c:v>
                </c:pt>
                <c:pt idx="209">
                  <c:v>284.88799999999998</c:v>
                </c:pt>
                <c:pt idx="210">
                  <c:v>284.9717</c:v>
                </c:pt>
                <c:pt idx="211">
                  <c:v>285.05549999999999</c:v>
                </c:pt>
                <c:pt idx="212">
                  <c:v>285.13929999999999</c:v>
                </c:pt>
                <c:pt idx="213">
                  <c:v>285.22309999999999</c:v>
                </c:pt>
                <c:pt idx="214">
                  <c:v>285.30689999999998</c:v>
                </c:pt>
                <c:pt idx="215">
                  <c:v>285.39060000000001</c:v>
                </c:pt>
                <c:pt idx="216">
                  <c:v>285.4744</c:v>
                </c:pt>
                <c:pt idx="217">
                  <c:v>285.5582</c:v>
                </c:pt>
                <c:pt idx="218">
                  <c:v>285.642</c:v>
                </c:pt>
                <c:pt idx="219">
                  <c:v>285.72579999999999</c:v>
                </c:pt>
                <c:pt idx="220">
                  <c:v>285.80950000000001</c:v>
                </c:pt>
                <c:pt idx="221">
                  <c:v>285.89330000000001</c:v>
                </c:pt>
                <c:pt idx="222">
                  <c:v>285.97710000000001</c:v>
                </c:pt>
                <c:pt idx="223">
                  <c:v>286.0609</c:v>
                </c:pt>
                <c:pt idx="224">
                  <c:v>286.1447</c:v>
                </c:pt>
                <c:pt idx="225">
                  <c:v>286.22840000000002</c:v>
                </c:pt>
                <c:pt idx="226">
                  <c:v>286.31220000000002</c:v>
                </c:pt>
                <c:pt idx="227">
                  <c:v>286.39600000000002</c:v>
                </c:pt>
                <c:pt idx="228">
                  <c:v>286.47980000000001</c:v>
                </c:pt>
                <c:pt idx="229">
                  <c:v>286.56360000000001</c:v>
                </c:pt>
                <c:pt idx="230">
                  <c:v>286.64729999999997</c:v>
                </c:pt>
                <c:pt idx="231">
                  <c:v>286.73110000000003</c:v>
                </c:pt>
                <c:pt idx="232">
                  <c:v>286.81490000000002</c:v>
                </c:pt>
                <c:pt idx="233">
                  <c:v>286.89870000000002</c:v>
                </c:pt>
                <c:pt idx="234">
                  <c:v>286.98250000000002</c:v>
                </c:pt>
                <c:pt idx="235">
                  <c:v>287.06630000000001</c:v>
                </c:pt>
                <c:pt idx="236">
                  <c:v>287.14999999999998</c:v>
                </c:pt>
                <c:pt idx="237">
                  <c:v>287.23219999999998</c:v>
                </c:pt>
                <c:pt idx="238">
                  <c:v>287.30169999999998</c:v>
                </c:pt>
                <c:pt idx="239">
                  <c:v>287.37110000000001</c:v>
                </c:pt>
                <c:pt idx="240">
                  <c:v>287.44060000000002</c:v>
                </c:pt>
                <c:pt idx="241">
                  <c:v>287.51</c:v>
                </c:pt>
                <c:pt idx="242">
                  <c:v>287.57940000000002</c:v>
                </c:pt>
                <c:pt idx="243">
                  <c:v>287.64890000000003</c:v>
                </c:pt>
                <c:pt idx="244">
                  <c:v>287.7183</c:v>
                </c:pt>
                <c:pt idx="245">
                  <c:v>287.7878</c:v>
                </c:pt>
                <c:pt idx="246">
                  <c:v>287.85719999999998</c:v>
                </c:pt>
                <c:pt idx="247">
                  <c:v>287.92669999999998</c:v>
                </c:pt>
                <c:pt idx="248">
                  <c:v>287.99610000000001</c:v>
                </c:pt>
                <c:pt idx="249">
                  <c:v>288.06549999999999</c:v>
                </c:pt>
                <c:pt idx="250">
                  <c:v>288.13499999999999</c:v>
                </c:pt>
                <c:pt idx="251">
                  <c:v>288.20440000000002</c:v>
                </c:pt>
                <c:pt idx="252">
                  <c:v>288.27390000000003</c:v>
                </c:pt>
                <c:pt idx="253">
                  <c:v>288.3433</c:v>
                </c:pt>
                <c:pt idx="254">
                  <c:v>288.41269999999997</c:v>
                </c:pt>
                <c:pt idx="255">
                  <c:v>288.48219999999998</c:v>
                </c:pt>
                <c:pt idx="256">
                  <c:v>288.55160000000001</c:v>
                </c:pt>
                <c:pt idx="257">
                  <c:v>288.62110000000001</c:v>
                </c:pt>
                <c:pt idx="258">
                  <c:v>288.69049999999999</c:v>
                </c:pt>
                <c:pt idx="259">
                  <c:v>288.76</c:v>
                </c:pt>
                <c:pt idx="260">
                  <c:v>288.82940000000002</c:v>
                </c:pt>
                <c:pt idx="261">
                  <c:v>288.89879999999999</c:v>
                </c:pt>
                <c:pt idx="262">
                  <c:v>288.9683</c:v>
                </c:pt>
                <c:pt idx="263">
                  <c:v>289.03769999999997</c:v>
                </c:pt>
                <c:pt idx="264">
                  <c:v>289.10719999999998</c:v>
                </c:pt>
                <c:pt idx="265">
                  <c:v>289.17660000000001</c:v>
                </c:pt>
                <c:pt idx="266">
                  <c:v>289.24610000000001</c:v>
                </c:pt>
                <c:pt idx="267">
                  <c:v>289.31549999999999</c:v>
                </c:pt>
                <c:pt idx="268">
                  <c:v>289.38490000000002</c:v>
                </c:pt>
                <c:pt idx="269">
                  <c:v>289.45440000000002</c:v>
                </c:pt>
                <c:pt idx="270">
                  <c:v>289.52379999999999</c:v>
                </c:pt>
                <c:pt idx="271">
                  <c:v>289.5933</c:v>
                </c:pt>
                <c:pt idx="272">
                  <c:v>289.66269999999997</c:v>
                </c:pt>
                <c:pt idx="273">
                  <c:v>289.7321</c:v>
                </c:pt>
                <c:pt idx="274">
                  <c:v>289.80160000000001</c:v>
                </c:pt>
                <c:pt idx="275">
                  <c:v>289.87099999999998</c:v>
                </c:pt>
                <c:pt idx="276">
                  <c:v>289.94049999999999</c:v>
                </c:pt>
                <c:pt idx="277">
                  <c:v>290.00990000000002</c:v>
                </c:pt>
                <c:pt idx="278">
                  <c:v>290.07940000000002</c:v>
                </c:pt>
                <c:pt idx="279">
                  <c:v>290.14879999999999</c:v>
                </c:pt>
                <c:pt idx="280">
                  <c:v>290.21820000000002</c:v>
                </c:pt>
                <c:pt idx="281">
                  <c:v>290.28769999999997</c:v>
                </c:pt>
                <c:pt idx="282">
                  <c:v>290.3571</c:v>
                </c:pt>
                <c:pt idx="283">
                  <c:v>290.42660000000001</c:v>
                </c:pt>
                <c:pt idx="284">
                  <c:v>290.49599999999998</c:v>
                </c:pt>
                <c:pt idx="285">
                  <c:v>290.56540000000001</c:v>
                </c:pt>
                <c:pt idx="286">
                  <c:v>290.63490000000002</c:v>
                </c:pt>
                <c:pt idx="287">
                  <c:v>290.70429999999999</c:v>
                </c:pt>
                <c:pt idx="288">
                  <c:v>290.77379999999999</c:v>
                </c:pt>
                <c:pt idx="289">
                  <c:v>290.84320000000002</c:v>
                </c:pt>
                <c:pt idx="290">
                  <c:v>290.91269999999997</c:v>
                </c:pt>
                <c:pt idx="291">
                  <c:v>290.9821</c:v>
                </c:pt>
                <c:pt idx="292">
                  <c:v>291.05149999999998</c:v>
                </c:pt>
                <c:pt idx="293">
                  <c:v>291.12099999999998</c:v>
                </c:pt>
                <c:pt idx="294">
                  <c:v>291.19040000000001</c:v>
                </c:pt>
                <c:pt idx="295">
                  <c:v>291.25990000000002</c:v>
                </c:pt>
                <c:pt idx="296">
                  <c:v>291.32929999999999</c:v>
                </c:pt>
                <c:pt idx="297">
                  <c:v>291.39879999999999</c:v>
                </c:pt>
                <c:pt idx="298">
                  <c:v>291.46820000000002</c:v>
                </c:pt>
                <c:pt idx="299">
                  <c:v>291.5376</c:v>
                </c:pt>
                <c:pt idx="300">
                  <c:v>291.6071</c:v>
                </c:pt>
                <c:pt idx="301">
                  <c:v>291.67649999999998</c:v>
                </c:pt>
                <c:pt idx="302">
                  <c:v>291.74599999999998</c:v>
                </c:pt>
                <c:pt idx="303">
                  <c:v>291.81540000000001</c:v>
                </c:pt>
                <c:pt idx="304">
                  <c:v>291.88479999999998</c:v>
                </c:pt>
                <c:pt idx="305">
                  <c:v>291.94850000000002</c:v>
                </c:pt>
                <c:pt idx="306">
                  <c:v>292.01179999999999</c:v>
                </c:pt>
                <c:pt idx="307">
                  <c:v>292.07510000000002</c:v>
                </c:pt>
                <c:pt idx="308">
                  <c:v>292.13839999999999</c:v>
                </c:pt>
                <c:pt idx="309">
                  <c:v>292.20170000000002</c:v>
                </c:pt>
                <c:pt idx="310">
                  <c:v>292.26499999999999</c:v>
                </c:pt>
                <c:pt idx="311">
                  <c:v>292.32830000000001</c:v>
                </c:pt>
                <c:pt idx="312">
                  <c:v>292.39159999999998</c:v>
                </c:pt>
                <c:pt idx="313">
                  <c:v>292.45490000000001</c:v>
                </c:pt>
                <c:pt idx="314">
                  <c:v>292.51819999999998</c:v>
                </c:pt>
                <c:pt idx="315">
                  <c:v>292.58150000000001</c:v>
                </c:pt>
                <c:pt idx="316">
                  <c:v>292.64479999999998</c:v>
                </c:pt>
                <c:pt idx="317">
                  <c:v>292.7081</c:v>
                </c:pt>
                <c:pt idx="318">
                  <c:v>292.77140000000003</c:v>
                </c:pt>
                <c:pt idx="319">
                  <c:v>292.8347</c:v>
                </c:pt>
                <c:pt idx="320">
                  <c:v>292.89800000000002</c:v>
                </c:pt>
                <c:pt idx="321">
                  <c:v>292.96129999999999</c:v>
                </c:pt>
                <c:pt idx="322">
                  <c:v>293.02460000000002</c:v>
                </c:pt>
                <c:pt idx="323">
                  <c:v>293.08789999999999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89-4055-99AD-7F20B5989253}"/>
            </c:ext>
          </c:extLst>
        </c:ser>
        <c:ser>
          <c:idx val="1"/>
          <c:order val="1"/>
          <c:tx>
            <c:v>Terracing</c:v>
          </c:tx>
          <c:marker>
            <c:symbol val="circle"/>
            <c:size val="3"/>
            <c:spPr>
              <a:ln w="3175"/>
            </c:spPr>
          </c:marker>
          <c:xVal>
            <c:numRef>
              <c:f>'Section 2'!$E$25:$E$32</c:f>
              <c:numCache>
                <c:formatCode>General</c:formatCode>
                <c:ptCount val="8"/>
                <c:pt idx="0">
                  <c:v>43</c:v>
                </c:pt>
                <c:pt idx="1">
                  <c:v>49.5</c:v>
                </c:pt>
                <c:pt idx="2">
                  <c:v>55.5</c:v>
                </c:pt>
                <c:pt idx="3">
                  <c:v>65.5</c:v>
                </c:pt>
                <c:pt idx="4">
                  <c:v>71.5</c:v>
                </c:pt>
                <c:pt idx="5">
                  <c:v>72.3</c:v>
                </c:pt>
                <c:pt idx="6">
                  <c:v>74.5</c:v>
                </c:pt>
                <c:pt idx="7">
                  <c:v>89</c:v>
                </c:pt>
              </c:numCache>
            </c:numRef>
          </c:xVal>
          <c:yVal>
            <c:numRef>
              <c:f>'Section 2'!$F$25:$F$32</c:f>
              <c:numCache>
                <c:formatCode>General</c:formatCode>
                <c:ptCount val="8"/>
                <c:pt idx="0">
                  <c:v>293.89999999999998</c:v>
                </c:pt>
                <c:pt idx="1">
                  <c:v>293</c:v>
                </c:pt>
                <c:pt idx="2">
                  <c:v>291</c:v>
                </c:pt>
                <c:pt idx="3">
                  <c:v>291</c:v>
                </c:pt>
                <c:pt idx="4">
                  <c:v>288</c:v>
                </c:pt>
                <c:pt idx="5">
                  <c:v>287</c:v>
                </c:pt>
                <c:pt idx="6">
                  <c:v>284</c:v>
                </c:pt>
                <c:pt idx="7">
                  <c:v>284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D789-4055-99AD-7F20B59892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7873672"/>
        <c:axId val="557872688"/>
        <c:extLst/>
      </c:scatterChart>
      <c:valAx>
        <c:axId val="557873672"/>
        <c:scaling>
          <c:orientation val="minMax"/>
          <c:max val="120"/>
          <c:min val="15"/>
        </c:scaling>
        <c:delete val="0"/>
        <c:axPos val="b"/>
        <c:majorGridlines/>
        <c:numFmt formatCode="General" sourceLinked="1"/>
        <c:majorTickMark val="cross"/>
        <c:minorTickMark val="in"/>
        <c:tickLblPos val="nextTo"/>
        <c:spPr>
          <a:ln/>
        </c:spPr>
        <c:crossAx val="557872688"/>
        <c:crosses val="autoZero"/>
        <c:crossBetween val="midCat"/>
        <c:majorUnit val="5"/>
      </c:valAx>
      <c:valAx>
        <c:axId val="557872688"/>
        <c:scaling>
          <c:orientation val="minMax"/>
          <c:max val="300"/>
          <c:min val="275"/>
        </c:scaling>
        <c:delete val="0"/>
        <c:axPos val="l"/>
        <c:majorGridlines/>
        <c:numFmt formatCode="0.0" sourceLinked="1"/>
        <c:majorTickMark val="cross"/>
        <c:minorTickMark val="in"/>
        <c:tickLblPos val="nextTo"/>
        <c:spPr>
          <a:ln/>
        </c:spPr>
        <c:crossAx val="557873672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Cross Section 4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6658442570021099E-2"/>
          <c:y val="0.11166700368864747"/>
          <c:w val="0.94566365257776686"/>
          <c:h val="0.8185903648902122"/>
        </c:manualLayout>
      </c:layout>
      <c:scatterChart>
        <c:scatterStyle val="lineMarker"/>
        <c:varyColors val="0"/>
        <c:ser>
          <c:idx val="0"/>
          <c:order val="0"/>
          <c:tx>
            <c:v>Cross Section 5</c:v>
          </c:tx>
          <c:marker>
            <c:symbol val="circle"/>
            <c:size val="3"/>
            <c:spPr>
              <a:ln w="6350">
                <a:solidFill>
                  <a:schemeClr val="lt1">
                    <a:shade val="50000"/>
                  </a:schemeClr>
                </a:solidFill>
              </a:ln>
            </c:spPr>
          </c:marker>
          <c:xVal>
            <c:numRef>
              <c:f>'Section 4'!$C$2:$C$113</c:f>
              <c:numCache>
                <c:formatCode>General</c:formatCode>
                <c:ptCount val="112"/>
                <c:pt idx="0">
                  <c:v>0</c:v>
                </c:pt>
                <c:pt idx="1">
                  <c:v>20</c:v>
                </c:pt>
                <c:pt idx="2">
                  <c:v>21</c:v>
                </c:pt>
                <c:pt idx="3">
                  <c:v>22</c:v>
                </c:pt>
                <c:pt idx="4">
                  <c:v>23</c:v>
                </c:pt>
                <c:pt idx="5">
                  <c:v>24</c:v>
                </c:pt>
                <c:pt idx="6">
                  <c:v>25</c:v>
                </c:pt>
                <c:pt idx="7">
                  <c:v>26</c:v>
                </c:pt>
                <c:pt idx="8">
                  <c:v>27</c:v>
                </c:pt>
                <c:pt idx="9">
                  <c:v>28</c:v>
                </c:pt>
                <c:pt idx="10">
                  <c:v>29</c:v>
                </c:pt>
                <c:pt idx="11">
                  <c:v>30</c:v>
                </c:pt>
                <c:pt idx="12">
                  <c:v>31</c:v>
                </c:pt>
                <c:pt idx="13">
                  <c:v>32</c:v>
                </c:pt>
                <c:pt idx="14">
                  <c:v>33</c:v>
                </c:pt>
                <c:pt idx="15">
                  <c:v>34</c:v>
                </c:pt>
                <c:pt idx="16">
                  <c:v>35</c:v>
                </c:pt>
                <c:pt idx="17">
                  <c:v>36</c:v>
                </c:pt>
                <c:pt idx="18">
                  <c:v>37</c:v>
                </c:pt>
                <c:pt idx="19">
                  <c:v>38</c:v>
                </c:pt>
                <c:pt idx="20">
                  <c:v>39</c:v>
                </c:pt>
                <c:pt idx="21">
                  <c:v>40</c:v>
                </c:pt>
                <c:pt idx="22">
                  <c:v>41</c:v>
                </c:pt>
                <c:pt idx="23">
                  <c:v>42</c:v>
                </c:pt>
                <c:pt idx="24">
                  <c:v>43</c:v>
                </c:pt>
                <c:pt idx="25">
                  <c:v>44</c:v>
                </c:pt>
                <c:pt idx="26">
                  <c:v>45</c:v>
                </c:pt>
                <c:pt idx="27">
                  <c:v>46</c:v>
                </c:pt>
                <c:pt idx="28">
                  <c:v>47</c:v>
                </c:pt>
                <c:pt idx="29">
                  <c:v>48</c:v>
                </c:pt>
                <c:pt idx="30">
                  <c:v>49</c:v>
                </c:pt>
                <c:pt idx="31">
                  <c:v>50</c:v>
                </c:pt>
                <c:pt idx="32">
                  <c:v>51</c:v>
                </c:pt>
                <c:pt idx="33">
                  <c:v>52</c:v>
                </c:pt>
                <c:pt idx="34">
                  <c:v>53</c:v>
                </c:pt>
                <c:pt idx="35">
                  <c:v>54</c:v>
                </c:pt>
                <c:pt idx="36">
                  <c:v>55</c:v>
                </c:pt>
                <c:pt idx="37">
                  <c:v>56</c:v>
                </c:pt>
                <c:pt idx="38">
                  <c:v>57</c:v>
                </c:pt>
                <c:pt idx="39">
                  <c:v>58</c:v>
                </c:pt>
                <c:pt idx="40">
                  <c:v>59</c:v>
                </c:pt>
                <c:pt idx="41">
                  <c:v>60</c:v>
                </c:pt>
                <c:pt idx="42">
                  <c:v>61</c:v>
                </c:pt>
                <c:pt idx="43">
                  <c:v>62</c:v>
                </c:pt>
                <c:pt idx="44">
                  <c:v>63</c:v>
                </c:pt>
                <c:pt idx="45">
                  <c:v>64</c:v>
                </c:pt>
                <c:pt idx="46">
                  <c:v>65</c:v>
                </c:pt>
                <c:pt idx="47">
                  <c:v>66</c:v>
                </c:pt>
                <c:pt idx="48">
                  <c:v>67</c:v>
                </c:pt>
                <c:pt idx="49">
                  <c:v>68</c:v>
                </c:pt>
                <c:pt idx="50">
                  <c:v>69</c:v>
                </c:pt>
                <c:pt idx="51">
                  <c:v>70</c:v>
                </c:pt>
                <c:pt idx="52">
                  <c:v>71</c:v>
                </c:pt>
                <c:pt idx="53">
                  <c:v>72</c:v>
                </c:pt>
                <c:pt idx="54">
                  <c:v>73</c:v>
                </c:pt>
                <c:pt idx="55">
                  <c:v>74</c:v>
                </c:pt>
                <c:pt idx="56">
                  <c:v>75</c:v>
                </c:pt>
                <c:pt idx="57">
                  <c:v>76</c:v>
                </c:pt>
                <c:pt idx="58">
                  <c:v>77</c:v>
                </c:pt>
                <c:pt idx="59">
                  <c:v>78</c:v>
                </c:pt>
                <c:pt idx="60">
                  <c:v>79</c:v>
                </c:pt>
                <c:pt idx="61">
                  <c:v>80</c:v>
                </c:pt>
                <c:pt idx="62">
                  <c:v>81</c:v>
                </c:pt>
                <c:pt idx="63">
                  <c:v>82</c:v>
                </c:pt>
                <c:pt idx="64">
                  <c:v>83</c:v>
                </c:pt>
                <c:pt idx="65">
                  <c:v>84</c:v>
                </c:pt>
                <c:pt idx="66">
                  <c:v>85</c:v>
                </c:pt>
                <c:pt idx="67">
                  <c:v>86</c:v>
                </c:pt>
                <c:pt idx="68">
                  <c:v>87</c:v>
                </c:pt>
                <c:pt idx="69">
                  <c:v>88</c:v>
                </c:pt>
                <c:pt idx="70">
                  <c:v>89</c:v>
                </c:pt>
                <c:pt idx="71">
                  <c:v>90</c:v>
                </c:pt>
                <c:pt idx="72">
                  <c:v>91</c:v>
                </c:pt>
                <c:pt idx="73">
                  <c:v>92</c:v>
                </c:pt>
                <c:pt idx="74">
                  <c:v>93</c:v>
                </c:pt>
                <c:pt idx="75">
                  <c:v>94</c:v>
                </c:pt>
                <c:pt idx="76">
                  <c:v>95</c:v>
                </c:pt>
                <c:pt idx="77">
                  <c:v>96</c:v>
                </c:pt>
                <c:pt idx="78">
                  <c:v>97</c:v>
                </c:pt>
                <c:pt idx="79">
                  <c:v>98</c:v>
                </c:pt>
                <c:pt idx="80">
                  <c:v>99</c:v>
                </c:pt>
                <c:pt idx="81">
                  <c:v>100</c:v>
                </c:pt>
                <c:pt idx="82">
                  <c:v>101</c:v>
                </c:pt>
                <c:pt idx="83">
                  <c:v>102</c:v>
                </c:pt>
                <c:pt idx="84">
                  <c:v>103</c:v>
                </c:pt>
                <c:pt idx="85">
                  <c:v>104</c:v>
                </c:pt>
                <c:pt idx="86">
                  <c:v>105</c:v>
                </c:pt>
                <c:pt idx="87">
                  <c:v>106</c:v>
                </c:pt>
                <c:pt idx="88">
                  <c:v>107</c:v>
                </c:pt>
                <c:pt idx="89">
                  <c:v>108</c:v>
                </c:pt>
                <c:pt idx="90">
                  <c:v>109</c:v>
                </c:pt>
                <c:pt idx="91">
                  <c:v>110</c:v>
                </c:pt>
                <c:pt idx="92">
                  <c:v>111</c:v>
                </c:pt>
                <c:pt idx="93">
                  <c:v>112</c:v>
                </c:pt>
                <c:pt idx="94">
                  <c:v>113</c:v>
                </c:pt>
                <c:pt idx="95">
                  <c:v>114</c:v>
                </c:pt>
                <c:pt idx="96">
                  <c:v>115</c:v>
                </c:pt>
                <c:pt idx="97">
                  <c:v>116</c:v>
                </c:pt>
                <c:pt idx="98">
                  <c:v>117</c:v>
                </c:pt>
                <c:pt idx="99">
                  <c:v>118</c:v>
                </c:pt>
                <c:pt idx="100">
                  <c:v>119</c:v>
                </c:pt>
                <c:pt idx="101">
                  <c:v>120</c:v>
                </c:pt>
                <c:pt idx="102">
                  <c:v>121</c:v>
                </c:pt>
                <c:pt idx="103">
                  <c:v>122</c:v>
                </c:pt>
                <c:pt idx="104">
                  <c:v>123</c:v>
                </c:pt>
                <c:pt idx="105">
                  <c:v>124</c:v>
                </c:pt>
                <c:pt idx="106">
                  <c:v>125</c:v>
                </c:pt>
                <c:pt idx="107">
                  <c:v>126</c:v>
                </c:pt>
                <c:pt idx="108">
                  <c:v>127</c:v>
                </c:pt>
                <c:pt idx="109">
                  <c:v>128</c:v>
                </c:pt>
                <c:pt idx="110">
                  <c:v>129</c:v>
                </c:pt>
                <c:pt idx="111">
                  <c:v>130</c:v>
                </c:pt>
              </c:numCache>
            </c:numRef>
          </c:xVal>
          <c:yVal>
            <c:numRef>
              <c:f>'Section 4'!$D$2:$D$113</c:f>
              <c:numCache>
                <c:formatCode>0.0</c:formatCode>
                <c:ptCount val="112"/>
                <c:pt idx="0">
                  <c:v>294.60000000000002</c:v>
                </c:pt>
                <c:pt idx="1">
                  <c:v>294.5976</c:v>
                </c:pt>
                <c:pt idx="2">
                  <c:v>294.58600000000001</c:v>
                </c:pt>
                <c:pt idx="3">
                  <c:v>294.58030000000002</c:v>
                </c:pt>
                <c:pt idx="4">
                  <c:v>294.57479999999998</c:v>
                </c:pt>
                <c:pt idx="5">
                  <c:v>294.56920000000002</c:v>
                </c:pt>
                <c:pt idx="6">
                  <c:v>294.56369999999998</c:v>
                </c:pt>
                <c:pt idx="7">
                  <c:v>294.55810000000002</c:v>
                </c:pt>
                <c:pt idx="8">
                  <c:v>294.55259999999998</c:v>
                </c:pt>
                <c:pt idx="9">
                  <c:v>294.5471</c:v>
                </c:pt>
                <c:pt idx="10">
                  <c:v>294.54149999999998</c:v>
                </c:pt>
                <c:pt idx="11">
                  <c:v>294.536</c:v>
                </c:pt>
                <c:pt idx="12">
                  <c:v>294.53039999999999</c:v>
                </c:pt>
                <c:pt idx="13">
                  <c:v>294.5249</c:v>
                </c:pt>
                <c:pt idx="14">
                  <c:v>294.51940000000002</c:v>
                </c:pt>
                <c:pt idx="15">
                  <c:v>294.5138</c:v>
                </c:pt>
                <c:pt idx="16">
                  <c:v>294.50830000000002</c:v>
                </c:pt>
                <c:pt idx="17">
                  <c:v>294.5027</c:v>
                </c:pt>
                <c:pt idx="18">
                  <c:v>294.49720000000002</c:v>
                </c:pt>
                <c:pt idx="19">
                  <c:v>294.49160000000001</c:v>
                </c:pt>
                <c:pt idx="20">
                  <c:v>294.48610000000002</c:v>
                </c:pt>
                <c:pt idx="21">
                  <c:v>294.48059999999998</c:v>
                </c:pt>
                <c:pt idx="22">
                  <c:v>294.47500000000002</c:v>
                </c:pt>
                <c:pt idx="23">
                  <c:v>294.46949999999998</c:v>
                </c:pt>
                <c:pt idx="24">
                  <c:v>294.46420000000001</c:v>
                </c:pt>
                <c:pt idx="25">
                  <c:v>294.459</c:v>
                </c:pt>
                <c:pt idx="26">
                  <c:v>294.45370000000003</c:v>
                </c:pt>
                <c:pt idx="27">
                  <c:v>294.44850000000002</c:v>
                </c:pt>
                <c:pt idx="28">
                  <c:v>294.44319999999999</c:v>
                </c:pt>
                <c:pt idx="29">
                  <c:v>294.43799999999999</c:v>
                </c:pt>
                <c:pt idx="30">
                  <c:v>294.43270000000001</c:v>
                </c:pt>
                <c:pt idx="31">
                  <c:v>294.42750000000001</c:v>
                </c:pt>
                <c:pt idx="32">
                  <c:v>294.42219999999998</c:v>
                </c:pt>
                <c:pt idx="33">
                  <c:v>294.41699999999997</c:v>
                </c:pt>
                <c:pt idx="34">
                  <c:v>294.4117</c:v>
                </c:pt>
                <c:pt idx="35">
                  <c:v>293.48090000000002</c:v>
                </c:pt>
                <c:pt idx="36">
                  <c:v>292.49110000000002</c:v>
                </c:pt>
                <c:pt idx="37">
                  <c:v>291.34019999999998</c:v>
                </c:pt>
                <c:pt idx="38">
                  <c:v>290.15640000000002</c:v>
                </c:pt>
                <c:pt idx="39">
                  <c:v>288.9726</c:v>
                </c:pt>
                <c:pt idx="40">
                  <c:v>287.78879999999998</c:v>
                </c:pt>
                <c:pt idx="41">
                  <c:v>286.60500000000002</c:v>
                </c:pt>
                <c:pt idx="42">
                  <c:v>285.4212</c:v>
                </c:pt>
                <c:pt idx="43">
                  <c:v>284.29140000000001</c:v>
                </c:pt>
                <c:pt idx="44">
                  <c:v>284.00729999999999</c:v>
                </c:pt>
                <c:pt idx="45">
                  <c:v>283.72320000000002</c:v>
                </c:pt>
                <c:pt idx="46">
                  <c:v>283.43900000000002</c:v>
                </c:pt>
                <c:pt idx="47">
                  <c:v>283.1549</c:v>
                </c:pt>
                <c:pt idx="48">
                  <c:v>282.87079999999997</c:v>
                </c:pt>
                <c:pt idx="49">
                  <c:v>282.58659999999998</c:v>
                </c:pt>
                <c:pt idx="50">
                  <c:v>282.30250000000001</c:v>
                </c:pt>
                <c:pt idx="51">
                  <c:v>282.01839999999999</c:v>
                </c:pt>
                <c:pt idx="52">
                  <c:v>281.73430000000002</c:v>
                </c:pt>
                <c:pt idx="53">
                  <c:v>281.45010000000002</c:v>
                </c:pt>
                <c:pt idx="54">
                  <c:v>281.166</c:v>
                </c:pt>
                <c:pt idx="55">
                  <c:v>280.88189999999997</c:v>
                </c:pt>
                <c:pt idx="56">
                  <c:v>280.59769999999997</c:v>
                </c:pt>
                <c:pt idx="57">
                  <c:v>280.31360000000001</c:v>
                </c:pt>
                <c:pt idx="58">
                  <c:v>280.02949999999998</c:v>
                </c:pt>
                <c:pt idx="59">
                  <c:v>279.74529999999999</c:v>
                </c:pt>
                <c:pt idx="60">
                  <c:v>279.46120000000002</c:v>
                </c:pt>
                <c:pt idx="61">
                  <c:v>279.17779999999999</c:v>
                </c:pt>
                <c:pt idx="62">
                  <c:v>278.8972</c:v>
                </c:pt>
                <c:pt idx="63">
                  <c:v>278.61660000000001</c:v>
                </c:pt>
                <c:pt idx="64">
                  <c:v>278.59679999999997</c:v>
                </c:pt>
                <c:pt idx="65">
                  <c:v>278.65069999999997</c:v>
                </c:pt>
                <c:pt idx="66">
                  <c:v>278.7045</c:v>
                </c:pt>
                <c:pt idx="67">
                  <c:v>278.75830000000002</c:v>
                </c:pt>
                <c:pt idx="68">
                  <c:v>278.81209999999999</c:v>
                </c:pt>
                <c:pt idx="69">
                  <c:v>278.86599999999999</c:v>
                </c:pt>
                <c:pt idx="70">
                  <c:v>278.91950000000003</c:v>
                </c:pt>
                <c:pt idx="71">
                  <c:v>278.9726</c:v>
                </c:pt>
                <c:pt idx="72">
                  <c:v>279.02569999999997</c:v>
                </c:pt>
                <c:pt idx="73">
                  <c:v>279.07870000000003</c:v>
                </c:pt>
                <c:pt idx="74">
                  <c:v>279.1318</c:v>
                </c:pt>
                <c:pt idx="75">
                  <c:v>279.18490000000003</c:v>
                </c:pt>
                <c:pt idx="76">
                  <c:v>279.23790000000002</c:v>
                </c:pt>
                <c:pt idx="77">
                  <c:v>279.291</c:v>
                </c:pt>
                <c:pt idx="78">
                  <c:v>279.34410000000003</c:v>
                </c:pt>
                <c:pt idx="79">
                  <c:v>279.39710000000002</c:v>
                </c:pt>
                <c:pt idx="80">
                  <c:v>279.4502</c:v>
                </c:pt>
                <c:pt idx="81">
                  <c:v>279.50319999999999</c:v>
                </c:pt>
                <c:pt idx="82">
                  <c:v>279.55630000000002</c:v>
                </c:pt>
                <c:pt idx="83">
                  <c:v>279.60939999999999</c:v>
                </c:pt>
                <c:pt idx="84">
                  <c:v>279.66239999999999</c:v>
                </c:pt>
                <c:pt idx="85">
                  <c:v>279.71550000000002</c:v>
                </c:pt>
                <c:pt idx="86">
                  <c:v>279.76859999999999</c:v>
                </c:pt>
                <c:pt idx="87">
                  <c:v>279.87709999999998</c:v>
                </c:pt>
                <c:pt idx="88">
                  <c:v>279.99110000000002</c:v>
                </c:pt>
                <c:pt idx="89">
                  <c:v>280.10509999999999</c:v>
                </c:pt>
                <c:pt idx="90">
                  <c:v>280.21910000000003</c:v>
                </c:pt>
                <c:pt idx="91">
                  <c:v>280.33319999999998</c:v>
                </c:pt>
                <c:pt idx="92">
                  <c:v>280.44720000000001</c:v>
                </c:pt>
                <c:pt idx="93">
                  <c:v>280.56119999999999</c:v>
                </c:pt>
                <c:pt idx="94">
                  <c:v>280.67520000000002</c:v>
                </c:pt>
                <c:pt idx="95">
                  <c:v>280.78919999999999</c:v>
                </c:pt>
                <c:pt idx="96">
                  <c:v>280.9033</c:v>
                </c:pt>
                <c:pt idx="97">
                  <c:v>281.01729999999998</c:v>
                </c:pt>
                <c:pt idx="98">
                  <c:v>281.13130000000001</c:v>
                </c:pt>
                <c:pt idx="99">
                  <c:v>281.24529999999999</c:v>
                </c:pt>
                <c:pt idx="100">
                  <c:v>281.35930000000002</c:v>
                </c:pt>
                <c:pt idx="101">
                  <c:v>281.47340000000003</c:v>
                </c:pt>
                <c:pt idx="102">
                  <c:v>281.5874</c:v>
                </c:pt>
                <c:pt idx="103">
                  <c:v>281.70139999999998</c:v>
                </c:pt>
                <c:pt idx="104">
                  <c:v>281.81540000000001</c:v>
                </c:pt>
                <c:pt idx="105">
                  <c:v>281.92939999999999</c:v>
                </c:pt>
                <c:pt idx="106">
                  <c:v>282.04340000000002</c:v>
                </c:pt>
                <c:pt idx="107">
                  <c:v>282.15750000000003</c:v>
                </c:pt>
                <c:pt idx="108">
                  <c:v>282.2715</c:v>
                </c:pt>
                <c:pt idx="109">
                  <c:v>282.38549999999998</c:v>
                </c:pt>
                <c:pt idx="110">
                  <c:v>282.49950000000001</c:v>
                </c:pt>
                <c:pt idx="111">
                  <c:v>282.61349999999999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9B-4596-A0D9-B5DA9C527FE1}"/>
            </c:ext>
          </c:extLst>
        </c:ser>
        <c:ser>
          <c:idx val="1"/>
          <c:order val="1"/>
          <c:tx>
            <c:v>Terracing</c:v>
          </c:tx>
          <c:marker>
            <c:symbol val="circle"/>
            <c:size val="3"/>
          </c:marker>
          <c:xVal>
            <c:numRef>
              <c:f>'Section 4'!$M$28:$M$35</c:f>
              <c:numCache>
                <c:formatCode>General</c:formatCode>
                <c:ptCount val="8"/>
                <c:pt idx="0">
                  <c:v>22.5</c:v>
                </c:pt>
                <c:pt idx="1">
                  <c:v>24.5</c:v>
                </c:pt>
                <c:pt idx="2">
                  <c:v>30.5</c:v>
                </c:pt>
                <c:pt idx="3">
                  <c:v>40.5</c:v>
                </c:pt>
                <c:pt idx="4">
                  <c:v>46.5</c:v>
                </c:pt>
                <c:pt idx="5">
                  <c:v>47</c:v>
                </c:pt>
                <c:pt idx="6">
                  <c:v>48.5</c:v>
                </c:pt>
                <c:pt idx="7">
                  <c:v>63</c:v>
                </c:pt>
              </c:numCache>
            </c:numRef>
          </c:xVal>
          <c:yVal>
            <c:numRef>
              <c:f>'Section 4'!$N$28:$N$35</c:f>
              <c:numCache>
                <c:formatCode>General</c:formatCode>
                <c:ptCount val="8"/>
                <c:pt idx="0">
                  <c:v>294.5</c:v>
                </c:pt>
                <c:pt idx="1">
                  <c:v>294</c:v>
                </c:pt>
                <c:pt idx="2">
                  <c:v>291</c:v>
                </c:pt>
                <c:pt idx="3">
                  <c:v>291</c:v>
                </c:pt>
                <c:pt idx="4">
                  <c:v>288</c:v>
                </c:pt>
                <c:pt idx="5">
                  <c:v>287</c:v>
                </c:pt>
                <c:pt idx="6">
                  <c:v>284</c:v>
                </c:pt>
                <c:pt idx="7">
                  <c:v>284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169B-4596-A0D9-B5DA9C527F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7873672"/>
        <c:axId val="557872688"/>
        <c:extLst/>
      </c:scatterChart>
      <c:valAx>
        <c:axId val="557873672"/>
        <c:scaling>
          <c:orientation val="minMax"/>
          <c:max val="100"/>
          <c:min val="0"/>
        </c:scaling>
        <c:delete val="0"/>
        <c:axPos val="b"/>
        <c:majorGridlines/>
        <c:numFmt formatCode="General" sourceLinked="1"/>
        <c:majorTickMark val="cross"/>
        <c:minorTickMark val="in"/>
        <c:tickLblPos val="nextTo"/>
        <c:spPr>
          <a:ln/>
        </c:spPr>
        <c:crossAx val="557872688"/>
        <c:crosses val="autoZero"/>
        <c:crossBetween val="midCat"/>
        <c:majorUnit val="5"/>
      </c:valAx>
      <c:valAx>
        <c:axId val="557872688"/>
        <c:scaling>
          <c:orientation val="minMax"/>
          <c:max val="300"/>
          <c:min val="275"/>
        </c:scaling>
        <c:delete val="0"/>
        <c:axPos val="l"/>
        <c:majorGridlines/>
        <c:numFmt formatCode="0.0" sourceLinked="1"/>
        <c:majorTickMark val="cross"/>
        <c:minorTickMark val="in"/>
        <c:tickLblPos val="nextTo"/>
        <c:spPr>
          <a:ln/>
        </c:spPr>
        <c:crossAx val="557873672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/>
            </a:pPr>
            <a:r>
              <a:rPr lang="en-US" sz="1800"/>
              <a:t>Cross Section 5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2813205487021407E-2"/>
          <c:y val="0.11674004503519596"/>
          <c:w val="0.94566365257776686"/>
          <c:h val="0.8185903648902122"/>
        </c:manualLayout>
      </c:layout>
      <c:scatterChart>
        <c:scatterStyle val="lineMarker"/>
        <c:varyColors val="0"/>
        <c:ser>
          <c:idx val="0"/>
          <c:order val="0"/>
          <c:tx>
            <c:v>Cross Section 6</c:v>
          </c:tx>
          <c:marker>
            <c:symbol val="circle"/>
            <c:size val="3"/>
          </c:marker>
          <c:xVal>
            <c:numRef>
              <c:f>'Section 5'!$B$2:$B$233</c:f>
              <c:numCache>
                <c:formatCode>General</c:formatCode>
                <c:ptCount val="2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230.99</c:v>
                </c:pt>
              </c:numCache>
            </c:numRef>
          </c:xVal>
          <c:yVal>
            <c:numRef>
              <c:f>'Section 5'!$C$2:$C$233</c:f>
              <c:numCache>
                <c:formatCode>0.0</c:formatCode>
                <c:ptCount val="232"/>
                <c:pt idx="0">
                  <c:v>293.80200000000002</c:v>
                </c:pt>
                <c:pt idx="1">
                  <c:v>293.80880000000002</c:v>
                </c:pt>
                <c:pt idx="2">
                  <c:v>293.81569999999999</c:v>
                </c:pt>
                <c:pt idx="3">
                  <c:v>293.82249999999999</c:v>
                </c:pt>
                <c:pt idx="4">
                  <c:v>293.82929999999999</c:v>
                </c:pt>
                <c:pt idx="5">
                  <c:v>293.83620000000002</c:v>
                </c:pt>
                <c:pt idx="6">
                  <c:v>293.84300000000002</c:v>
                </c:pt>
                <c:pt idx="7">
                  <c:v>293.84980000000002</c:v>
                </c:pt>
                <c:pt idx="8">
                  <c:v>293.85669999999999</c:v>
                </c:pt>
                <c:pt idx="9">
                  <c:v>293.86349999999999</c:v>
                </c:pt>
                <c:pt idx="10">
                  <c:v>293.87029999999999</c:v>
                </c:pt>
                <c:pt idx="11">
                  <c:v>293.87709999999998</c:v>
                </c:pt>
                <c:pt idx="12">
                  <c:v>293.88400000000001</c:v>
                </c:pt>
                <c:pt idx="13">
                  <c:v>293.89080000000001</c:v>
                </c:pt>
                <c:pt idx="14">
                  <c:v>293.89769999999999</c:v>
                </c:pt>
                <c:pt idx="15">
                  <c:v>293.90559999999999</c:v>
                </c:pt>
                <c:pt idx="16">
                  <c:v>293.9135</c:v>
                </c:pt>
                <c:pt idx="17">
                  <c:v>293.92140000000001</c:v>
                </c:pt>
                <c:pt idx="18">
                  <c:v>293.92930000000001</c:v>
                </c:pt>
                <c:pt idx="19">
                  <c:v>293.93720000000002</c:v>
                </c:pt>
                <c:pt idx="20">
                  <c:v>293.94510000000002</c:v>
                </c:pt>
                <c:pt idx="21">
                  <c:v>293.95299999999997</c:v>
                </c:pt>
                <c:pt idx="22">
                  <c:v>293.96089999999998</c:v>
                </c:pt>
                <c:pt idx="23">
                  <c:v>293.96879999999999</c:v>
                </c:pt>
                <c:pt idx="24">
                  <c:v>293.97669999999999</c:v>
                </c:pt>
                <c:pt idx="25">
                  <c:v>293.9846</c:v>
                </c:pt>
                <c:pt idx="26">
                  <c:v>293.99250000000001</c:v>
                </c:pt>
                <c:pt idx="27">
                  <c:v>294.00049999999999</c:v>
                </c:pt>
                <c:pt idx="28">
                  <c:v>294.00799999999998</c:v>
                </c:pt>
                <c:pt idx="29">
                  <c:v>294.0154</c:v>
                </c:pt>
                <c:pt idx="30">
                  <c:v>294.02280000000002</c:v>
                </c:pt>
                <c:pt idx="31">
                  <c:v>294.03019999999998</c:v>
                </c:pt>
                <c:pt idx="32">
                  <c:v>294.03750000000002</c:v>
                </c:pt>
                <c:pt idx="33">
                  <c:v>294.04489999999998</c:v>
                </c:pt>
                <c:pt idx="34">
                  <c:v>294.0523</c:v>
                </c:pt>
                <c:pt idx="35">
                  <c:v>294.05970000000002</c:v>
                </c:pt>
                <c:pt idx="36">
                  <c:v>294.06709999999998</c:v>
                </c:pt>
                <c:pt idx="37">
                  <c:v>294.07440000000003</c:v>
                </c:pt>
                <c:pt idx="38">
                  <c:v>294.08179999999999</c:v>
                </c:pt>
                <c:pt idx="39">
                  <c:v>294.08920000000001</c:v>
                </c:pt>
                <c:pt idx="40">
                  <c:v>294.09660000000002</c:v>
                </c:pt>
                <c:pt idx="41">
                  <c:v>294.10399999999998</c:v>
                </c:pt>
                <c:pt idx="42">
                  <c:v>294.11130000000003</c:v>
                </c:pt>
                <c:pt idx="43">
                  <c:v>294.11869999999999</c:v>
                </c:pt>
                <c:pt idx="44">
                  <c:v>294.12610000000001</c:v>
                </c:pt>
                <c:pt idx="45">
                  <c:v>294.13350000000003</c:v>
                </c:pt>
                <c:pt idx="46">
                  <c:v>294.14089999999999</c:v>
                </c:pt>
                <c:pt idx="47">
                  <c:v>294.14819999999997</c:v>
                </c:pt>
                <c:pt idx="48">
                  <c:v>294.15559999999999</c:v>
                </c:pt>
                <c:pt idx="49">
                  <c:v>294.16300000000001</c:v>
                </c:pt>
                <c:pt idx="50">
                  <c:v>294.17039999999997</c:v>
                </c:pt>
                <c:pt idx="51">
                  <c:v>294.17770000000002</c:v>
                </c:pt>
                <c:pt idx="52">
                  <c:v>294.18509999999998</c:v>
                </c:pt>
                <c:pt idx="53">
                  <c:v>293.5394</c:v>
                </c:pt>
                <c:pt idx="54">
                  <c:v>292.18599999999998</c:v>
                </c:pt>
                <c:pt idx="55">
                  <c:v>290.84089999999998</c:v>
                </c:pt>
                <c:pt idx="56">
                  <c:v>289.51620000000003</c:v>
                </c:pt>
                <c:pt idx="57">
                  <c:v>288.19139999999999</c:v>
                </c:pt>
                <c:pt idx="58">
                  <c:v>286.86669999999998</c:v>
                </c:pt>
                <c:pt idx="59">
                  <c:v>285.5419</c:v>
                </c:pt>
                <c:pt idx="60">
                  <c:v>284.21710000000002</c:v>
                </c:pt>
                <c:pt idx="61">
                  <c:v>283.13350000000003</c:v>
                </c:pt>
                <c:pt idx="62">
                  <c:v>282.61239999999998</c:v>
                </c:pt>
                <c:pt idx="63">
                  <c:v>282.09129999999999</c:v>
                </c:pt>
                <c:pt idx="64">
                  <c:v>281.57029999999997</c:v>
                </c:pt>
                <c:pt idx="65">
                  <c:v>281.04919999999998</c:v>
                </c:pt>
                <c:pt idx="66">
                  <c:v>280.52809999999999</c:v>
                </c:pt>
                <c:pt idx="67">
                  <c:v>280.00700000000001</c:v>
                </c:pt>
                <c:pt idx="68">
                  <c:v>279.48599999999999</c:v>
                </c:pt>
                <c:pt idx="69">
                  <c:v>278.95440000000002</c:v>
                </c:pt>
                <c:pt idx="70">
                  <c:v>278.34620000000001</c:v>
                </c:pt>
                <c:pt idx="71">
                  <c:v>278.26409999999998</c:v>
                </c:pt>
                <c:pt idx="72">
                  <c:v>278.30529999999999</c:v>
                </c:pt>
                <c:pt idx="73">
                  <c:v>278.34730000000002</c:v>
                </c:pt>
                <c:pt idx="74">
                  <c:v>278.38959999999997</c:v>
                </c:pt>
                <c:pt idx="75">
                  <c:v>278.43189999999998</c:v>
                </c:pt>
                <c:pt idx="76">
                  <c:v>278.4742</c:v>
                </c:pt>
                <c:pt idx="77">
                  <c:v>278.51650000000001</c:v>
                </c:pt>
                <c:pt idx="78">
                  <c:v>278.55880000000002</c:v>
                </c:pt>
                <c:pt idx="79">
                  <c:v>278.60109999999997</c:v>
                </c:pt>
                <c:pt idx="80">
                  <c:v>278.64339999999999</c:v>
                </c:pt>
                <c:pt idx="81">
                  <c:v>278.6857</c:v>
                </c:pt>
                <c:pt idx="82">
                  <c:v>278.72800000000001</c:v>
                </c:pt>
                <c:pt idx="83">
                  <c:v>278.77030000000002</c:v>
                </c:pt>
                <c:pt idx="84">
                  <c:v>278.81259999999997</c:v>
                </c:pt>
                <c:pt idx="85">
                  <c:v>278.85489999999999</c:v>
                </c:pt>
                <c:pt idx="86">
                  <c:v>278.8972</c:v>
                </c:pt>
                <c:pt idx="87">
                  <c:v>278.93950000000001</c:v>
                </c:pt>
                <c:pt idx="88">
                  <c:v>278.98180000000002</c:v>
                </c:pt>
                <c:pt idx="89">
                  <c:v>279.02409999999998</c:v>
                </c:pt>
                <c:pt idx="90">
                  <c:v>279.06639999999999</c:v>
                </c:pt>
                <c:pt idx="91">
                  <c:v>279.1087</c:v>
                </c:pt>
                <c:pt idx="92">
                  <c:v>279.15100000000001</c:v>
                </c:pt>
                <c:pt idx="93">
                  <c:v>279.19330000000002</c:v>
                </c:pt>
                <c:pt idx="94">
                  <c:v>279.23559999999998</c:v>
                </c:pt>
                <c:pt idx="95">
                  <c:v>279.27789999999999</c:v>
                </c:pt>
                <c:pt idx="96">
                  <c:v>279.3202</c:v>
                </c:pt>
                <c:pt idx="97">
                  <c:v>279.36250000000001</c:v>
                </c:pt>
                <c:pt idx="98">
                  <c:v>279.40480000000002</c:v>
                </c:pt>
                <c:pt idx="99">
                  <c:v>279.44709999999998</c:v>
                </c:pt>
                <c:pt idx="100">
                  <c:v>279.48939999999999</c:v>
                </c:pt>
                <c:pt idx="101">
                  <c:v>279.5317</c:v>
                </c:pt>
                <c:pt idx="102">
                  <c:v>279.57400000000001</c:v>
                </c:pt>
                <c:pt idx="103">
                  <c:v>279.61630000000002</c:v>
                </c:pt>
                <c:pt idx="104">
                  <c:v>279.65859999999998</c:v>
                </c:pt>
                <c:pt idx="105">
                  <c:v>279.70089999999999</c:v>
                </c:pt>
                <c:pt idx="106">
                  <c:v>279.80160000000001</c:v>
                </c:pt>
                <c:pt idx="107">
                  <c:v>279.935</c:v>
                </c:pt>
                <c:pt idx="108">
                  <c:v>280.0684</c:v>
                </c:pt>
                <c:pt idx="109">
                  <c:v>280.20179999999999</c:v>
                </c:pt>
                <c:pt idx="110">
                  <c:v>280.33519999999999</c:v>
                </c:pt>
                <c:pt idx="111">
                  <c:v>280.46859999999998</c:v>
                </c:pt>
                <c:pt idx="112">
                  <c:v>280.60199999999998</c:v>
                </c:pt>
                <c:pt idx="113">
                  <c:v>280.7355</c:v>
                </c:pt>
                <c:pt idx="114">
                  <c:v>280.8689</c:v>
                </c:pt>
                <c:pt idx="115">
                  <c:v>281.00229999999999</c:v>
                </c:pt>
                <c:pt idx="116">
                  <c:v>281.13569999999999</c:v>
                </c:pt>
                <c:pt idx="117">
                  <c:v>281.26909999999998</c:v>
                </c:pt>
                <c:pt idx="118">
                  <c:v>281.40249999999997</c:v>
                </c:pt>
                <c:pt idx="119">
                  <c:v>281.53590000000003</c:v>
                </c:pt>
                <c:pt idx="120">
                  <c:v>281.6694</c:v>
                </c:pt>
                <c:pt idx="121">
                  <c:v>281.80279999999999</c:v>
                </c:pt>
                <c:pt idx="122">
                  <c:v>281.93619999999999</c:v>
                </c:pt>
                <c:pt idx="123">
                  <c:v>282.06959999999998</c:v>
                </c:pt>
                <c:pt idx="124">
                  <c:v>282.20299999999997</c:v>
                </c:pt>
                <c:pt idx="125">
                  <c:v>282.33640000000003</c:v>
                </c:pt>
                <c:pt idx="126">
                  <c:v>282.46980000000002</c:v>
                </c:pt>
                <c:pt idx="127">
                  <c:v>282.60320000000002</c:v>
                </c:pt>
                <c:pt idx="128">
                  <c:v>282.73669999999998</c:v>
                </c:pt>
                <c:pt idx="129">
                  <c:v>282.87009999999998</c:v>
                </c:pt>
                <c:pt idx="130">
                  <c:v>283.00349999999997</c:v>
                </c:pt>
                <c:pt idx="131">
                  <c:v>283.13459999999998</c:v>
                </c:pt>
                <c:pt idx="132">
                  <c:v>283.26310000000001</c:v>
                </c:pt>
                <c:pt idx="133">
                  <c:v>283.39159999999998</c:v>
                </c:pt>
                <c:pt idx="134">
                  <c:v>283.52010000000001</c:v>
                </c:pt>
                <c:pt idx="135">
                  <c:v>283.64859999999999</c:v>
                </c:pt>
                <c:pt idx="136">
                  <c:v>283.77710000000002</c:v>
                </c:pt>
                <c:pt idx="137">
                  <c:v>283.90559999999999</c:v>
                </c:pt>
                <c:pt idx="138">
                  <c:v>284.03410000000002</c:v>
                </c:pt>
                <c:pt idx="139">
                  <c:v>284.1626</c:v>
                </c:pt>
                <c:pt idx="140">
                  <c:v>284.29109999999997</c:v>
                </c:pt>
                <c:pt idx="141">
                  <c:v>284.4196</c:v>
                </c:pt>
                <c:pt idx="142">
                  <c:v>284.54809999999998</c:v>
                </c:pt>
                <c:pt idx="143">
                  <c:v>284.63049999999998</c:v>
                </c:pt>
                <c:pt idx="144">
                  <c:v>284.70650000000001</c:v>
                </c:pt>
                <c:pt idx="145">
                  <c:v>284.7826</c:v>
                </c:pt>
                <c:pt idx="146">
                  <c:v>284.85860000000002</c:v>
                </c:pt>
                <c:pt idx="147">
                  <c:v>284.93470000000002</c:v>
                </c:pt>
                <c:pt idx="148">
                  <c:v>285.01069999999999</c:v>
                </c:pt>
                <c:pt idx="149">
                  <c:v>285.08670000000001</c:v>
                </c:pt>
                <c:pt idx="150">
                  <c:v>285.1628</c:v>
                </c:pt>
                <c:pt idx="151">
                  <c:v>285.23880000000003</c:v>
                </c:pt>
                <c:pt idx="152">
                  <c:v>285.31490000000002</c:v>
                </c:pt>
                <c:pt idx="153">
                  <c:v>285.39089999999999</c:v>
                </c:pt>
                <c:pt idx="154">
                  <c:v>285.46699999999998</c:v>
                </c:pt>
                <c:pt idx="155">
                  <c:v>285.54300000000001</c:v>
                </c:pt>
                <c:pt idx="156">
                  <c:v>285.6191</c:v>
                </c:pt>
                <c:pt idx="157">
                  <c:v>285.69479999999999</c:v>
                </c:pt>
                <c:pt idx="158">
                  <c:v>285.7704</c:v>
                </c:pt>
                <c:pt idx="159">
                  <c:v>285.84609999999998</c:v>
                </c:pt>
                <c:pt idx="160">
                  <c:v>285.92180000000002</c:v>
                </c:pt>
                <c:pt idx="161">
                  <c:v>285.99740000000003</c:v>
                </c:pt>
                <c:pt idx="162">
                  <c:v>286.07310000000001</c:v>
                </c:pt>
                <c:pt idx="163">
                  <c:v>286.14879999999999</c:v>
                </c:pt>
                <c:pt idx="164">
                  <c:v>286.2244</c:v>
                </c:pt>
                <c:pt idx="165">
                  <c:v>286.30009999999999</c:v>
                </c:pt>
                <c:pt idx="166">
                  <c:v>286.37580000000003</c:v>
                </c:pt>
                <c:pt idx="167">
                  <c:v>286.45139999999998</c:v>
                </c:pt>
                <c:pt idx="168">
                  <c:v>286.52710000000002</c:v>
                </c:pt>
                <c:pt idx="169">
                  <c:v>286.6028</c:v>
                </c:pt>
                <c:pt idx="170">
                  <c:v>286.67840000000001</c:v>
                </c:pt>
                <c:pt idx="171">
                  <c:v>286.75409999999999</c:v>
                </c:pt>
                <c:pt idx="172">
                  <c:v>286.82979999999998</c:v>
                </c:pt>
                <c:pt idx="173">
                  <c:v>286.90539999999999</c:v>
                </c:pt>
                <c:pt idx="174">
                  <c:v>286.95769999999999</c:v>
                </c:pt>
                <c:pt idx="175">
                  <c:v>287.0077</c:v>
                </c:pt>
                <c:pt idx="176">
                  <c:v>287.05770000000001</c:v>
                </c:pt>
                <c:pt idx="177">
                  <c:v>287.10770000000002</c:v>
                </c:pt>
                <c:pt idx="178">
                  <c:v>287.15769999999998</c:v>
                </c:pt>
                <c:pt idx="179">
                  <c:v>287.20769999999999</c:v>
                </c:pt>
                <c:pt idx="180">
                  <c:v>287.2577</c:v>
                </c:pt>
                <c:pt idx="181">
                  <c:v>287.30770000000001</c:v>
                </c:pt>
                <c:pt idx="182">
                  <c:v>287.35770000000002</c:v>
                </c:pt>
                <c:pt idx="183">
                  <c:v>287.4076</c:v>
                </c:pt>
                <c:pt idx="184">
                  <c:v>287.45760000000001</c:v>
                </c:pt>
                <c:pt idx="185">
                  <c:v>287.50760000000002</c:v>
                </c:pt>
                <c:pt idx="186">
                  <c:v>287.55759999999998</c:v>
                </c:pt>
                <c:pt idx="187">
                  <c:v>287.60759999999999</c:v>
                </c:pt>
                <c:pt idx="188">
                  <c:v>287.6576</c:v>
                </c:pt>
                <c:pt idx="189">
                  <c:v>287.70760000000001</c:v>
                </c:pt>
                <c:pt idx="190">
                  <c:v>287.75760000000002</c:v>
                </c:pt>
                <c:pt idx="191">
                  <c:v>287.8075</c:v>
                </c:pt>
                <c:pt idx="192">
                  <c:v>287.85750000000002</c:v>
                </c:pt>
                <c:pt idx="193">
                  <c:v>287.90750000000003</c:v>
                </c:pt>
                <c:pt idx="194">
                  <c:v>287.95749999999998</c:v>
                </c:pt>
                <c:pt idx="195">
                  <c:v>288.00749999999999</c:v>
                </c:pt>
                <c:pt idx="196">
                  <c:v>288.0575</c:v>
                </c:pt>
                <c:pt idx="197">
                  <c:v>288.10750000000002</c:v>
                </c:pt>
                <c:pt idx="198">
                  <c:v>288.15750000000003</c:v>
                </c:pt>
                <c:pt idx="199">
                  <c:v>288.20740000000001</c:v>
                </c:pt>
                <c:pt idx="200">
                  <c:v>288.25740000000002</c:v>
                </c:pt>
                <c:pt idx="201">
                  <c:v>288.30829999999997</c:v>
                </c:pt>
                <c:pt idx="202">
                  <c:v>288.36079999999998</c:v>
                </c:pt>
                <c:pt idx="203">
                  <c:v>288.41329999999999</c:v>
                </c:pt>
                <c:pt idx="204">
                  <c:v>288.4658</c:v>
                </c:pt>
                <c:pt idx="205">
                  <c:v>288.51830000000001</c:v>
                </c:pt>
                <c:pt idx="206">
                  <c:v>288.57080000000002</c:v>
                </c:pt>
                <c:pt idx="207">
                  <c:v>288.62329999999997</c:v>
                </c:pt>
                <c:pt idx="208">
                  <c:v>288.67579999999998</c:v>
                </c:pt>
                <c:pt idx="209">
                  <c:v>288.72829999999999</c:v>
                </c:pt>
                <c:pt idx="210">
                  <c:v>288.7808</c:v>
                </c:pt>
                <c:pt idx="211">
                  <c:v>288.83330000000001</c:v>
                </c:pt>
                <c:pt idx="212">
                  <c:v>288.88569999999999</c:v>
                </c:pt>
                <c:pt idx="213">
                  <c:v>288.93819999999999</c:v>
                </c:pt>
                <c:pt idx="214">
                  <c:v>288.9907</c:v>
                </c:pt>
                <c:pt idx="215">
                  <c:v>289.04320000000001</c:v>
                </c:pt>
                <c:pt idx="216">
                  <c:v>289.09570000000002</c:v>
                </c:pt>
                <c:pt idx="217">
                  <c:v>289.14819999999997</c:v>
                </c:pt>
                <c:pt idx="218">
                  <c:v>289.20069999999998</c:v>
                </c:pt>
                <c:pt idx="219">
                  <c:v>289.25319999999999</c:v>
                </c:pt>
                <c:pt idx="220">
                  <c:v>289.3057</c:v>
                </c:pt>
                <c:pt idx="221">
                  <c:v>289.35820000000001</c:v>
                </c:pt>
                <c:pt idx="222">
                  <c:v>289.41070000000002</c:v>
                </c:pt>
                <c:pt idx="223">
                  <c:v>289.46319999999997</c:v>
                </c:pt>
                <c:pt idx="224">
                  <c:v>289.51569999999998</c:v>
                </c:pt>
                <c:pt idx="225">
                  <c:v>289.56819999999999</c:v>
                </c:pt>
                <c:pt idx="226">
                  <c:v>289.6207</c:v>
                </c:pt>
                <c:pt idx="227">
                  <c:v>289.67320000000001</c:v>
                </c:pt>
                <c:pt idx="228">
                  <c:v>289.72570000000002</c:v>
                </c:pt>
                <c:pt idx="229">
                  <c:v>289.77820000000003</c:v>
                </c:pt>
                <c:pt idx="230">
                  <c:v>289.81959999999998</c:v>
                </c:pt>
                <c:pt idx="231">
                  <c:v>289.83589999999998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B1-47D0-995E-0F6F47F11EA0}"/>
            </c:ext>
          </c:extLst>
        </c:ser>
        <c:ser>
          <c:idx val="1"/>
          <c:order val="1"/>
          <c:tx>
            <c:v>Terracing</c:v>
          </c:tx>
          <c:spPr>
            <a:ln w="12700"/>
          </c:spPr>
          <c:marker>
            <c:symbol val="circle"/>
            <c:size val="3"/>
          </c:marker>
          <c:xVal>
            <c:numRef>
              <c:f>'Section 5'!$J$27:$J$34</c:f>
              <c:numCache>
                <c:formatCode>General</c:formatCode>
                <c:ptCount val="8"/>
                <c:pt idx="0">
                  <c:v>22</c:v>
                </c:pt>
                <c:pt idx="1">
                  <c:v>24</c:v>
                </c:pt>
                <c:pt idx="2">
                  <c:v>30</c:v>
                </c:pt>
                <c:pt idx="3">
                  <c:v>40</c:v>
                </c:pt>
                <c:pt idx="4">
                  <c:v>45.5</c:v>
                </c:pt>
                <c:pt idx="5">
                  <c:v>46</c:v>
                </c:pt>
                <c:pt idx="6">
                  <c:v>47.5</c:v>
                </c:pt>
                <c:pt idx="7">
                  <c:v>60.5</c:v>
                </c:pt>
              </c:numCache>
            </c:numRef>
          </c:xVal>
          <c:yVal>
            <c:numRef>
              <c:f>'Section 5'!$K$27:$K$34</c:f>
              <c:numCache>
                <c:formatCode>General</c:formatCode>
                <c:ptCount val="8"/>
                <c:pt idx="0">
                  <c:v>294</c:v>
                </c:pt>
                <c:pt idx="1">
                  <c:v>293.5</c:v>
                </c:pt>
                <c:pt idx="2">
                  <c:v>290.5</c:v>
                </c:pt>
                <c:pt idx="3">
                  <c:v>290.5</c:v>
                </c:pt>
                <c:pt idx="4">
                  <c:v>287.5</c:v>
                </c:pt>
                <c:pt idx="5">
                  <c:v>286.5</c:v>
                </c:pt>
                <c:pt idx="6">
                  <c:v>283.5</c:v>
                </c:pt>
                <c:pt idx="7">
                  <c:v>283.5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70B1-47D0-995E-0F6F47F11E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7873672"/>
        <c:axId val="557872688"/>
        <c:extLst/>
      </c:scatterChart>
      <c:valAx>
        <c:axId val="557873672"/>
        <c:scaling>
          <c:orientation val="minMax"/>
          <c:max val="100"/>
        </c:scaling>
        <c:delete val="0"/>
        <c:axPos val="b"/>
        <c:majorGridlines/>
        <c:numFmt formatCode="General" sourceLinked="1"/>
        <c:majorTickMark val="cross"/>
        <c:minorTickMark val="in"/>
        <c:tickLblPos val="nextTo"/>
        <c:spPr>
          <a:ln/>
        </c:spPr>
        <c:crossAx val="557872688"/>
        <c:crosses val="autoZero"/>
        <c:crossBetween val="midCat"/>
        <c:majorUnit val="5"/>
      </c:valAx>
      <c:valAx>
        <c:axId val="557872688"/>
        <c:scaling>
          <c:orientation val="minMax"/>
          <c:max val="300"/>
          <c:min val="275"/>
        </c:scaling>
        <c:delete val="0"/>
        <c:axPos val="l"/>
        <c:majorGridlines/>
        <c:numFmt formatCode="0.0" sourceLinked="1"/>
        <c:majorTickMark val="cross"/>
        <c:minorTickMark val="in"/>
        <c:tickLblPos val="nextTo"/>
        <c:spPr>
          <a:ln/>
        </c:spPr>
        <c:crossAx val="557873672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Cross Section 3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6658417507325985E-2"/>
          <c:y val="0.11486117042494187"/>
          <c:w val="0.94566365257776686"/>
          <c:h val="0.68808831125025038"/>
        </c:manualLayout>
      </c:layout>
      <c:scatterChart>
        <c:scatterStyle val="lineMarker"/>
        <c:varyColors val="0"/>
        <c:ser>
          <c:idx val="0"/>
          <c:order val="0"/>
          <c:tx>
            <c:v>Cross Section 4</c:v>
          </c:tx>
          <c:spPr>
            <a:ln w="12700">
              <a:solidFill>
                <a:schemeClr val="accent1"/>
              </a:solidFill>
            </a:ln>
          </c:spPr>
          <c:marker>
            <c:symbol val="circle"/>
            <c:size val="3"/>
          </c:marker>
          <c:xVal>
            <c:numRef>
              <c:f>'Section 3'!$C$2:$C$238</c:f>
              <c:numCache>
                <c:formatCode>General</c:formatCode>
                <c:ptCount val="237"/>
                <c:pt idx="0">
                  <c:v>0</c:v>
                </c:pt>
                <c:pt idx="1">
                  <c:v>20</c:v>
                </c:pt>
                <c:pt idx="2">
                  <c:v>21</c:v>
                </c:pt>
                <c:pt idx="3">
                  <c:v>22</c:v>
                </c:pt>
                <c:pt idx="4">
                  <c:v>23</c:v>
                </c:pt>
                <c:pt idx="5">
                  <c:v>24</c:v>
                </c:pt>
                <c:pt idx="6">
                  <c:v>25</c:v>
                </c:pt>
                <c:pt idx="7">
                  <c:v>26</c:v>
                </c:pt>
                <c:pt idx="8">
                  <c:v>27</c:v>
                </c:pt>
                <c:pt idx="9">
                  <c:v>28</c:v>
                </c:pt>
                <c:pt idx="10">
                  <c:v>29</c:v>
                </c:pt>
                <c:pt idx="11">
                  <c:v>30</c:v>
                </c:pt>
                <c:pt idx="12">
                  <c:v>31</c:v>
                </c:pt>
                <c:pt idx="13">
                  <c:v>32</c:v>
                </c:pt>
                <c:pt idx="14">
                  <c:v>33</c:v>
                </c:pt>
                <c:pt idx="15">
                  <c:v>34</c:v>
                </c:pt>
                <c:pt idx="16">
                  <c:v>35</c:v>
                </c:pt>
                <c:pt idx="17">
                  <c:v>36</c:v>
                </c:pt>
                <c:pt idx="18">
                  <c:v>37</c:v>
                </c:pt>
                <c:pt idx="19">
                  <c:v>38</c:v>
                </c:pt>
                <c:pt idx="20">
                  <c:v>39</c:v>
                </c:pt>
                <c:pt idx="21">
                  <c:v>40</c:v>
                </c:pt>
                <c:pt idx="22">
                  <c:v>41</c:v>
                </c:pt>
                <c:pt idx="23">
                  <c:v>42</c:v>
                </c:pt>
                <c:pt idx="24">
                  <c:v>43</c:v>
                </c:pt>
                <c:pt idx="25">
                  <c:v>44</c:v>
                </c:pt>
                <c:pt idx="26">
                  <c:v>45</c:v>
                </c:pt>
                <c:pt idx="27">
                  <c:v>46</c:v>
                </c:pt>
                <c:pt idx="28">
                  <c:v>47</c:v>
                </c:pt>
                <c:pt idx="29">
                  <c:v>48</c:v>
                </c:pt>
                <c:pt idx="30">
                  <c:v>49</c:v>
                </c:pt>
                <c:pt idx="31">
                  <c:v>50</c:v>
                </c:pt>
                <c:pt idx="32">
                  <c:v>51</c:v>
                </c:pt>
                <c:pt idx="33">
                  <c:v>52</c:v>
                </c:pt>
                <c:pt idx="34">
                  <c:v>53</c:v>
                </c:pt>
                <c:pt idx="35">
                  <c:v>54</c:v>
                </c:pt>
                <c:pt idx="36">
                  <c:v>55</c:v>
                </c:pt>
                <c:pt idx="37">
                  <c:v>56</c:v>
                </c:pt>
                <c:pt idx="38">
                  <c:v>57</c:v>
                </c:pt>
                <c:pt idx="39">
                  <c:v>58</c:v>
                </c:pt>
                <c:pt idx="40">
                  <c:v>59</c:v>
                </c:pt>
                <c:pt idx="41">
                  <c:v>60</c:v>
                </c:pt>
                <c:pt idx="42">
                  <c:v>61</c:v>
                </c:pt>
                <c:pt idx="43">
                  <c:v>62</c:v>
                </c:pt>
                <c:pt idx="44">
                  <c:v>63</c:v>
                </c:pt>
                <c:pt idx="45">
                  <c:v>64</c:v>
                </c:pt>
                <c:pt idx="46">
                  <c:v>65</c:v>
                </c:pt>
                <c:pt idx="47">
                  <c:v>66</c:v>
                </c:pt>
                <c:pt idx="48">
                  <c:v>67</c:v>
                </c:pt>
                <c:pt idx="49">
                  <c:v>68</c:v>
                </c:pt>
                <c:pt idx="50">
                  <c:v>69</c:v>
                </c:pt>
                <c:pt idx="51">
                  <c:v>70</c:v>
                </c:pt>
                <c:pt idx="52">
                  <c:v>71</c:v>
                </c:pt>
                <c:pt idx="53">
                  <c:v>72</c:v>
                </c:pt>
                <c:pt idx="54">
                  <c:v>73</c:v>
                </c:pt>
                <c:pt idx="55">
                  <c:v>74</c:v>
                </c:pt>
                <c:pt idx="56">
                  <c:v>75</c:v>
                </c:pt>
                <c:pt idx="57">
                  <c:v>76</c:v>
                </c:pt>
                <c:pt idx="58">
                  <c:v>77</c:v>
                </c:pt>
                <c:pt idx="59">
                  <c:v>78</c:v>
                </c:pt>
                <c:pt idx="60">
                  <c:v>79</c:v>
                </c:pt>
                <c:pt idx="61">
                  <c:v>80</c:v>
                </c:pt>
                <c:pt idx="62">
                  <c:v>81</c:v>
                </c:pt>
                <c:pt idx="63">
                  <c:v>82</c:v>
                </c:pt>
                <c:pt idx="64">
                  <c:v>83</c:v>
                </c:pt>
                <c:pt idx="65">
                  <c:v>84</c:v>
                </c:pt>
                <c:pt idx="66">
                  <c:v>85</c:v>
                </c:pt>
                <c:pt idx="67">
                  <c:v>86</c:v>
                </c:pt>
                <c:pt idx="68">
                  <c:v>87</c:v>
                </c:pt>
                <c:pt idx="69">
                  <c:v>88</c:v>
                </c:pt>
                <c:pt idx="70">
                  <c:v>89</c:v>
                </c:pt>
                <c:pt idx="71">
                  <c:v>90</c:v>
                </c:pt>
                <c:pt idx="72">
                  <c:v>91</c:v>
                </c:pt>
                <c:pt idx="73">
                  <c:v>92</c:v>
                </c:pt>
                <c:pt idx="74">
                  <c:v>93</c:v>
                </c:pt>
                <c:pt idx="75">
                  <c:v>94</c:v>
                </c:pt>
                <c:pt idx="76">
                  <c:v>95</c:v>
                </c:pt>
                <c:pt idx="77">
                  <c:v>96</c:v>
                </c:pt>
                <c:pt idx="78">
                  <c:v>97</c:v>
                </c:pt>
                <c:pt idx="79">
                  <c:v>98</c:v>
                </c:pt>
                <c:pt idx="80">
                  <c:v>99</c:v>
                </c:pt>
                <c:pt idx="81">
                  <c:v>100</c:v>
                </c:pt>
                <c:pt idx="82">
                  <c:v>101</c:v>
                </c:pt>
                <c:pt idx="83">
                  <c:v>102</c:v>
                </c:pt>
                <c:pt idx="84">
                  <c:v>103</c:v>
                </c:pt>
                <c:pt idx="85">
                  <c:v>104</c:v>
                </c:pt>
                <c:pt idx="86">
                  <c:v>105</c:v>
                </c:pt>
                <c:pt idx="87">
                  <c:v>106</c:v>
                </c:pt>
                <c:pt idx="88">
                  <c:v>107</c:v>
                </c:pt>
                <c:pt idx="89">
                  <c:v>108</c:v>
                </c:pt>
                <c:pt idx="90">
                  <c:v>109</c:v>
                </c:pt>
                <c:pt idx="91">
                  <c:v>110</c:v>
                </c:pt>
                <c:pt idx="92">
                  <c:v>111</c:v>
                </c:pt>
                <c:pt idx="93">
                  <c:v>112</c:v>
                </c:pt>
                <c:pt idx="94">
                  <c:v>113</c:v>
                </c:pt>
                <c:pt idx="95">
                  <c:v>114</c:v>
                </c:pt>
                <c:pt idx="96">
                  <c:v>115</c:v>
                </c:pt>
                <c:pt idx="97">
                  <c:v>116</c:v>
                </c:pt>
                <c:pt idx="98">
                  <c:v>117</c:v>
                </c:pt>
                <c:pt idx="99">
                  <c:v>118</c:v>
                </c:pt>
                <c:pt idx="100">
                  <c:v>119</c:v>
                </c:pt>
                <c:pt idx="101">
                  <c:v>120</c:v>
                </c:pt>
                <c:pt idx="102">
                  <c:v>121</c:v>
                </c:pt>
                <c:pt idx="103">
                  <c:v>122</c:v>
                </c:pt>
                <c:pt idx="104">
                  <c:v>123</c:v>
                </c:pt>
                <c:pt idx="105">
                  <c:v>124</c:v>
                </c:pt>
                <c:pt idx="106">
                  <c:v>125</c:v>
                </c:pt>
                <c:pt idx="107">
                  <c:v>126</c:v>
                </c:pt>
                <c:pt idx="108">
                  <c:v>127</c:v>
                </c:pt>
                <c:pt idx="109">
                  <c:v>128</c:v>
                </c:pt>
                <c:pt idx="110">
                  <c:v>129</c:v>
                </c:pt>
                <c:pt idx="111">
                  <c:v>130</c:v>
                </c:pt>
                <c:pt idx="112">
                  <c:v>131</c:v>
                </c:pt>
                <c:pt idx="113">
                  <c:v>132</c:v>
                </c:pt>
                <c:pt idx="114">
                  <c:v>133</c:v>
                </c:pt>
                <c:pt idx="115">
                  <c:v>134</c:v>
                </c:pt>
                <c:pt idx="116">
                  <c:v>135</c:v>
                </c:pt>
                <c:pt idx="117">
                  <c:v>136</c:v>
                </c:pt>
                <c:pt idx="118">
                  <c:v>137</c:v>
                </c:pt>
                <c:pt idx="119">
                  <c:v>138</c:v>
                </c:pt>
                <c:pt idx="120">
                  <c:v>139</c:v>
                </c:pt>
                <c:pt idx="121">
                  <c:v>140</c:v>
                </c:pt>
                <c:pt idx="122">
                  <c:v>141</c:v>
                </c:pt>
                <c:pt idx="123">
                  <c:v>142</c:v>
                </c:pt>
                <c:pt idx="124">
                  <c:v>143</c:v>
                </c:pt>
                <c:pt idx="125">
                  <c:v>144</c:v>
                </c:pt>
                <c:pt idx="126">
                  <c:v>145</c:v>
                </c:pt>
                <c:pt idx="127">
                  <c:v>146</c:v>
                </c:pt>
                <c:pt idx="128">
                  <c:v>147</c:v>
                </c:pt>
                <c:pt idx="129">
                  <c:v>148</c:v>
                </c:pt>
                <c:pt idx="130">
                  <c:v>149</c:v>
                </c:pt>
                <c:pt idx="131">
                  <c:v>150</c:v>
                </c:pt>
                <c:pt idx="132">
                  <c:v>151</c:v>
                </c:pt>
                <c:pt idx="133">
                  <c:v>152</c:v>
                </c:pt>
                <c:pt idx="134">
                  <c:v>153</c:v>
                </c:pt>
                <c:pt idx="135">
                  <c:v>154</c:v>
                </c:pt>
                <c:pt idx="136">
                  <c:v>155</c:v>
                </c:pt>
                <c:pt idx="137">
                  <c:v>156</c:v>
                </c:pt>
                <c:pt idx="138">
                  <c:v>157</c:v>
                </c:pt>
                <c:pt idx="139">
                  <c:v>158</c:v>
                </c:pt>
                <c:pt idx="140">
                  <c:v>159</c:v>
                </c:pt>
                <c:pt idx="141">
                  <c:v>160</c:v>
                </c:pt>
                <c:pt idx="142">
                  <c:v>161</c:v>
                </c:pt>
                <c:pt idx="143">
                  <c:v>162</c:v>
                </c:pt>
                <c:pt idx="144">
                  <c:v>163</c:v>
                </c:pt>
                <c:pt idx="145">
                  <c:v>164</c:v>
                </c:pt>
                <c:pt idx="146">
                  <c:v>165</c:v>
                </c:pt>
                <c:pt idx="147">
                  <c:v>166</c:v>
                </c:pt>
                <c:pt idx="148">
                  <c:v>167</c:v>
                </c:pt>
                <c:pt idx="149">
                  <c:v>168</c:v>
                </c:pt>
                <c:pt idx="150">
                  <c:v>169</c:v>
                </c:pt>
                <c:pt idx="151">
                  <c:v>170</c:v>
                </c:pt>
                <c:pt idx="152">
                  <c:v>171</c:v>
                </c:pt>
                <c:pt idx="153">
                  <c:v>172</c:v>
                </c:pt>
                <c:pt idx="154">
                  <c:v>173</c:v>
                </c:pt>
                <c:pt idx="155">
                  <c:v>174</c:v>
                </c:pt>
                <c:pt idx="156">
                  <c:v>175</c:v>
                </c:pt>
                <c:pt idx="157">
                  <c:v>176</c:v>
                </c:pt>
                <c:pt idx="158">
                  <c:v>177</c:v>
                </c:pt>
                <c:pt idx="159">
                  <c:v>178</c:v>
                </c:pt>
                <c:pt idx="160">
                  <c:v>179</c:v>
                </c:pt>
                <c:pt idx="161">
                  <c:v>180</c:v>
                </c:pt>
                <c:pt idx="162">
                  <c:v>181</c:v>
                </c:pt>
                <c:pt idx="163">
                  <c:v>182</c:v>
                </c:pt>
                <c:pt idx="164">
                  <c:v>183</c:v>
                </c:pt>
                <c:pt idx="165">
                  <c:v>184</c:v>
                </c:pt>
                <c:pt idx="166">
                  <c:v>185</c:v>
                </c:pt>
                <c:pt idx="167">
                  <c:v>186</c:v>
                </c:pt>
                <c:pt idx="168">
                  <c:v>187</c:v>
                </c:pt>
                <c:pt idx="169">
                  <c:v>188</c:v>
                </c:pt>
                <c:pt idx="170">
                  <c:v>189</c:v>
                </c:pt>
                <c:pt idx="171">
                  <c:v>190</c:v>
                </c:pt>
                <c:pt idx="172">
                  <c:v>191</c:v>
                </c:pt>
                <c:pt idx="173">
                  <c:v>192</c:v>
                </c:pt>
                <c:pt idx="174">
                  <c:v>193</c:v>
                </c:pt>
                <c:pt idx="175">
                  <c:v>194</c:v>
                </c:pt>
                <c:pt idx="176">
                  <c:v>195</c:v>
                </c:pt>
                <c:pt idx="177">
                  <c:v>196</c:v>
                </c:pt>
                <c:pt idx="178">
                  <c:v>197</c:v>
                </c:pt>
                <c:pt idx="179">
                  <c:v>198</c:v>
                </c:pt>
                <c:pt idx="180">
                  <c:v>199</c:v>
                </c:pt>
                <c:pt idx="181">
                  <c:v>200</c:v>
                </c:pt>
                <c:pt idx="182">
                  <c:v>201</c:v>
                </c:pt>
                <c:pt idx="183">
                  <c:v>202</c:v>
                </c:pt>
                <c:pt idx="184">
                  <c:v>203</c:v>
                </c:pt>
                <c:pt idx="185">
                  <c:v>204</c:v>
                </c:pt>
                <c:pt idx="186">
                  <c:v>205</c:v>
                </c:pt>
                <c:pt idx="187">
                  <c:v>206</c:v>
                </c:pt>
                <c:pt idx="188">
                  <c:v>207</c:v>
                </c:pt>
                <c:pt idx="189">
                  <c:v>208</c:v>
                </c:pt>
                <c:pt idx="190">
                  <c:v>209</c:v>
                </c:pt>
                <c:pt idx="191">
                  <c:v>210</c:v>
                </c:pt>
                <c:pt idx="192">
                  <c:v>211</c:v>
                </c:pt>
                <c:pt idx="193">
                  <c:v>212</c:v>
                </c:pt>
                <c:pt idx="194">
                  <c:v>213</c:v>
                </c:pt>
                <c:pt idx="195">
                  <c:v>214</c:v>
                </c:pt>
                <c:pt idx="196">
                  <c:v>215</c:v>
                </c:pt>
                <c:pt idx="197">
                  <c:v>216</c:v>
                </c:pt>
                <c:pt idx="198">
                  <c:v>217</c:v>
                </c:pt>
                <c:pt idx="199">
                  <c:v>218</c:v>
                </c:pt>
                <c:pt idx="200">
                  <c:v>219</c:v>
                </c:pt>
                <c:pt idx="201">
                  <c:v>220</c:v>
                </c:pt>
                <c:pt idx="202">
                  <c:v>221</c:v>
                </c:pt>
                <c:pt idx="203">
                  <c:v>222</c:v>
                </c:pt>
                <c:pt idx="204">
                  <c:v>223</c:v>
                </c:pt>
                <c:pt idx="205">
                  <c:v>224</c:v>
                </c:pt>
                <c:pt idx="206">
                  <c:v>225</c:v>
                </c:pt>
                <c:pt idx="207">
                  <c:v>226</c:v>
                </c:pt>
                <c:pt idx="208">
                  <c:v>227</c:v>
                </c:pt>
                <c:pt idx="209">
                  <c:v>228</c:v>
                </c:pt>
                <c:pt idx="210">
                  <c:v>229</c:v>
                </c:pt>
                <c:pt idx="211">
                  <c:v>230</c:v>
                </c:pt>
                <c:pt idx="212">
                  <c:v>231</c:v>
                </c:pt>
                <c:pt idx="213">
                  <c:v>232</c:v>
                </c:pt>
                <c:pt idx="214">
                  <c:v>233</c:v>
                </c:pt>
                <c:pt idx="215">
                  <c:v>234</c:v>
                </c:pt>
                <c:pt idx="216">
                  <c:v>235</c:v>
                </c:pt>
                <c:pt idx="217">
                  <c:v>236</c:v>
                </c:pt>
                <c:pt idx="218">
                  <c:v>237</c:v>
                </c:pt>
                <c:pt idx="219">
                  <c:v>238</c:v>
                </c:pt>
                <c:pt idx="220">
                  <c:v>239</c:v>
                </c:pt>
                <c:pt idx="221">
                  <c:v>240</c:v>
                </c:pt>
                <c:pt idx="222">
                  <c:v>241</c:v>
                </c:pt>
                <c:pt idx="223">
                  <c:v>242</c:v>
                </c:pt>
                <c:pt idx="224">
                  <c:v>243</c:v>
                </c:pt>
                <c:pt idx="225">
                  <c:v>244</c:v>
                </c:pt>
                <c:pt idx="226">
                  <c:v>245</c:v>
                </c:pt>
                <c:pt idx="227">
                  <c:v>246</c:v>
                </c:pt>
                <c:pt idx="228">
                  <c:v>247</c:v>
                </c:pt>
                <c:pt idx="229">
                  <c:v>248</c:v>
                </c:pt>
                <c:pt idx="230">
                  <c:v>249</c:v>
                </c:pt>
                <c:pt idx="231">
                  <c:v>250</c:v>
                </c:pt>
                <c:pt idx="232">
                  <c:v>251</c:v>
                </c:pt>
                <c:pt idx="233">
                  <c:v>252</c:v>
                </c:pt>
                <c:pt idx="234">
                  <c:v>253</c:v>
                </c:pt>
                <c:pt idx="235">
                  <c:v>254</c:v>
                </c:pt>
                <c:pt idx="236">
                  <c:v>254.53</c:v>
                </c:pt>
              </c:numCache>
            </c:numRef>
          </c:xVal>
          <c:yVal>
            <c:numRef>
              <c:f>'Section 3'!$D$2:$D$238</c:f>
              <c:numCache>
                <c:formatCode>0.0</c:formatCode>
                <c:ptCount val="237"/>
                <c:pt idx="0">
                  <c:v>295.10000000000002</c:v>
                </c:pt>
                <c:pt idx="1">
                  <c:v>295.13220000000001</c:v>
                </c:pt>
                <c:pt idx="2">
                  <c:v>295.10820000000001</c:v>
                </c:pt>
                <c:pt idx="3">
                  <c:v>295.08409999999998</c:v>
                </c:pt>
                <c:pt idx="4">
                  <c:v>295.06009999999998</c:v>
                </c:pt>
                <c:pt idx="5">
                  <c:v>295.0369</c:v>
                </c:pt>
                <c:pt idx="6">
                  <c:v>295.02780000000001</c:v>
                </c:pt>
                <c:pt idx="7">
                  <c:v>295.01870000000002</c:v>
                </c:pt>
                <c:pt idx="8">
                  <c:v>295.00959999999998</c:v>
                </c:pt>
                <c:pt idx="9">
                  <c:v>295.00049999999999</c:v>
                </c:pt>
                <c:pt idx="10">
                  <c:v>294.99130000000002</c:v>
                </c:pt>
                <c:pt idx="11">
                  <c:v>294.98219999999998</c:v>
                </c:pt>
                <c:pt idx="12">
                  <c:v>294.97309999999999</c:v>
                </c:pt>
                <c:pt idx="13">
                  <c:v>294.964</c:v>
                </c:pt>
                <c:pt idx="14">
                  <c:v>294.95479999999998</c:v>
                </c:pt>
                <c:pt idx="15">
                  <c:v>294.94569999999999</c:v>
                </c:pt>
                <c:pt idx="16">
                  <c:v>294.9366</c:v>
                </c:pt>
                <c:pt idx="17">
                  <c:v>294.92750000000001</c:v>
                </c:pt>
                <c:pt idx="18">
                  <c:v>294.91829999999999</c:v>
                </c:pt>
                <c:pt idx="19">
                  <c:v>294.9092</c:v>
                </c:pt>
                <c:pt idx="20">
                  <c:v>294.90010000000001</c:v>
                </c:pt>
                <c:pt idx="21">
                  <c:v>294.89100000000002</c:v>
                </c:pt>
                <c:pt idx="22">
                  <c:v>294.88189999999997</c:v>
                </c:pt>
                <c:pt idx="23">
                  <c:v>294.87270000000001</c:v>
                </c:pt>
                <c:pt idx="24">
                  <c:v>294.86360000000002</c:v>
                </c:pt>
                <c:pt idx="25">
                  <c:v>294.85449999999997</c:v>
                </c:pt>
                <c:pt idx="26">
                  <c:v>294.84539999999998</c:v>
                </c:pt>
                <c:pt idx="27">
                  <c:v>294.83620000000002</c:v>
                </c:pt>
                <c:pt idx="28">
                  <c:v>294.82709999999997</c:v>
                </c:pt>
                <c:pt idx="29">
                  <c:v>294.81799999999998</c:v>
                </c:pt>
                <c:pt idx="30">
                  <c:v>294.80860000000001</c:v>
                </c:pt>
                <c:pt idx="31">
                  <c:v>294.79849999999999</c:v>
                </c:pt>
                <c:pt idx="32">
                  <c:v>294.3886</c:v>
                </c:pt>
                <c:pt idx="33">
                  <c:v>293.1927</c:v>
                </c:pt>
                <c:pt idx="34">
                  <c:v>291.99689999999998</c:v>
                </c:pt>
                <c:pt idx="35">
                  <c:v>290.80110000000002</c:v>
                </c:pt>
                <c:pt idx="36">
                  <c:v>289.60520000000002</c:v>
                </c:pt>
                <c:pt idx="37">
                  <c:v>288.40940000000001</c:v>
                </c:pt>
                <c:pt idx="38">
                  <c:v>287.21359999999999</c:v>
                </c:pt>
                <c:pt idx="39">
                  <c:v>286.01769999999999</c:v>
                </c:pt>
                <c:pt idx="40">
                  <c:v>284.82190000000003</c:v>
                </c:pt>
                <c:pt idx="41">
                  <c:v>283.62599999999998</c:v>
                </c:pt>
                <c:pt idx="42">
                  <c:v>282.43020000000001</c:v>
                </c:pt>
                <c:pt idx="43">
                  <c:v>282.04919999999998</c:v>
                </c:pt>
                <c:pt idx="44">
                  <c:v>281.96949999999998</c:v>
                </c:pt>
                <c:pt idx="45">
                  <c:v>281.88990000000001</c:v>
                </c:pt>
                <c:pt idx="46">
                  <c:v>281.81029999999998</c:v>
                </c:pt>
                <c:pt idx="47">
                  <c:v>281.73059999999998</c:v>
                </c:pt>
                <c:pt idx="48">
                  <c:v>281.65100000000001</c:v>
                </c:pt>
                <c:pt idx="49">
                  <c:v>281.56099999999998</c:v>
                </c:pt>
                <c:pt idx="50">
                  <c:v>281.47089999999997</c:v>
                </c:pt>
                <c:pt idx="51">
                  <c:v>281.38080000000002</c:v>
                </c:pt>
                <c:pt idx="52">
                  <c:v>281.29070000000002</c:v>
                </c:pt>
                <c:pt idx="53">
                  <c:v>281.20060000000001</c:v>
                </c:pt>
                <c:pt idx="54">
                  <c:v>281.1105</c:v>
                </c:pt>
                <c:pt idx="55">
                  <c:v>281.0204</c:v>
                </c:pt>
                <c:pt idx="56">
                  <c:v>280.93020000000001</c:v>
                </c:pt>
                <c:pt idx="57">
                  <c:v>280.84010000000001</c:v>
                </c:pt>
                <c:pt idx="58">
                  <c:v>280.75</c:v>
                </c:pt>
                <c:pt idx="59">
                  <c:v>280.65989999999999</c:v>
                </c:pt>
                <c:pt idx="60">
                  <c:v>280.56979999999999</c:v>
                </c:pt>
                <c:pt idx="61">
                  <c:v>280.47969999999998</c:v>
                </c:pt>
                <c:pt idx="62">
                  <c:v>280.38959999999997</c:v>
                </c:pt>
                <c:pt idx="63">
                  <c:v>280.29950000000002</c:v>
                </c:pt>
                <c:pt idx="64">
                  <c:v>280.20940000000002</c:v>
                </c:pt>
                <c:pt idx="65">
                  <c:v>280.11930000000001</c:v>
                </c:pt>
                <c:pt idx="66">
                  <c:v>280.03050000000002</c:v>
                </c:pt>
                <c:pt idx="67">
                  <c:v>279.94299999999998</c:v>
                </c:pt>
                <c:pt idx="68">
                  <c:v>279.85550000000001</c:v>
                </c:pt>
                <c:pt idx="69">
                  <c:v>279.76799999999997</c:v>
                </c:pt>
                <c:pt idx="70">
                  <c:v>279.68049999999999</c:v>
                </c:pt>
                <c:pt idx="71">
                  <c:v>279.59300000000002</c:v>
                </c:pt>
                <c:pt idx="72">
                  <c:v>279.50549999999998</c:v>
                </c:pt>
                <c:pt idx="73">
                  <c:v>279.41800000000001</c:v>
                </c:pt>
                <c:pt idx="74">
                  <c:v>279.33049999999997</c:v>
                </c:pt>
                <c:pt idx="75">
                  <c:v>279.24299999999999</c:v>
                </c:pt>
                <c:pt idx="76">
                  <c:v>279.15550000000002</c:v>
                </c:pt>
                <c:pt idx="77">
                  <c:v>279.06799999999998</c:v>
                </c:pt>
                <c:pt idx="78">
                  <c:v>278.98039999999997</c:v>
                </c:pt>
                <c:pt idx="79">
                  <c:v>278.8929</c:v>
                </c:pt>
                <c:pt idx="80">
                  <c:v>278.803</c:v>
                </c:pt>
                <c:pt idx="81">
                  <c:v>278.70679999999999</c:v>
                </c:pt>
                <c:pt idx="82">
                  <c:v>278.61059999999998</c:v>
                </c:pt>
                <c:pt idx="83">
                  <c:v>278.51440000000002</c:v>
                </c:pt>
                <c:pt idx="84">
                  <c:v>278.41809999999998</c:v>
                </c:pt>
                <c:pt idx="85">
                  <c:v>278.32190000000003</c:v>
                </c:pt>
                <c:pt idx="86">
                  <c:v>278.25990000000002</c:v>
                </c:pt>
                <c:pt idx="87">
                  <c:v>278.3648</c:v>
                </c:pt>
                <c:pt idx="88">
                  <c:v>278.46960000000001</c:v>
                </c:pt>
                <c:pt idx="89">
                  <c:v>278.5745</c:v>
                </c:pt>
                <c:pt idx="90">
                  <c:v>278.67939999999999</c:v>
                </c:pt>
                <c:pt idx="91">
                  <c:v>278.7842</c:v>
                </c:pt>
                <c:pt idx="92">
                  <c:v>278.88909999999998</c:v>
                </c:pt>
                <c:pt idx="93">
                  <c:v>278.9939</c:v>
                </c:pt>
                <c:pt idx="94">
                  <c:v>279.09879999999998</c:v>
                </c:pt>
                <c:pt idx="95">
                  <c:v>279.20370000000003</c:v>
                </c:pt>
                <c:pt idx="96">
                  <c:v>279.30849999999998</c:v>
                </c:pt>
                <c:pt idx="97">
                  <c:v>279.41340000000002</c:v>
                </c:pt>
                <c:pt idx="98">
                  <c:v>279.51830000000001</c:v>
                </c:pt>
                <c:pt idx="99">
                  <c:v>279.62310000000002</c:v>
                </c:pt>
                <c:pt idx="100">
                  <c:v>279.72800000000001</c:v>
                </c:pt>
                <c:pt idx="101">
                  <c:v>279.8329</c:v>
                </c:pt>
                <c:pt idx="102">
                  <c:v>279.93770000000001</c:v>
                </c:pt>
                <c:pt idx="103">
                  <c:v>280.04259999999999</c:v>
                </c:pt>
                <c:pt idx="104">
                  <c:v>280.1474</c:v>
                </c:pt>
                <c:pt idx="105">
                  <c:v>280.25229999999999</c:v>
                </c:pt>
                <c:pt idx="106">
                  <c:v>280.35719999999998</c:v>
                </c:pt>
                <c:pt idx="107">
                  <c:v>280.46199999999999</c:v>
                </c:pt>
                <c:pt idx="108">
                  <c:v>280.56689999999998</c:v>
                </c:pt>
                <c:pt idx="109">
                  <c:v>280.67180000000002</c:v>
                </c:pt>
                <c:pt idx="110">
                  <c:v>280.77659999999997</c:v>
                </c:pt>
                <c:pt idx="111">
                  <c:v>280.88150000000002</c:v>
                </c:pt>
                <c:pt idx="112">
                  <c:v>280.98630000000003</c:v>
                </c:pt>
                <c:pt idx="113">
                  <c:v>281.09300000000002</c:v>
                </c:pt>
                <c:pt idx="114">
                  <c:v>281.19970000000001</c:v>
                </c:pt>
                <c:pt idx="115">
                  <c:v>281.30650000000003</c:v>
                </c:pt>
                <c:pt idx="116">
                  <c:v>281.41320000000002</c:v>
                </c:pt>
                <c:pt idx="117">
                  <c:v>281.51990000000001</c:v>
                </c:pt>
                <c:pt idx="118">
                  <c:v>281.6266</c:v>
                </c:pt>
                <c:pt idx="119">
                  <c:v>281.73329999999999</c:v>
                </c:pt>
                <c:pt idx="120">
                  <c:v>281.84010000000001</c:v>
                </c:pt>
                <c:pt idx="121">
                  <c:v>281.9468</c:v>
                </c:pt>
                <c:pt idx="122">
                  <c:v>282.05349999999999</c:v>
                </c:pt>
                <c:pt idx="123">
                  <c:v>282.16019999999997</c:v>
                </c:pt>
                <c:pt idx="124">
                  <c:v>282.267</c:v>
                </c:pt>
                <c:pt idx="125">
                  <c:v>282.37369999999999</c:v>
                </c:pt>
                <c:pt idx="126">
                  <c:v>282.48039999999997</c:v>
                </c:pt>
                <c:pt idx="127">
                  <c:v>282.58710000000002</c:v>
                </c:pt>
                <c:pt idx="128">
                  <c:v>282.69380000000001</c:v>
                </c:pt>
                <c:pt idx="129">
                  <c:v>282.80059999999997</c:v>
                </c:pt>
                <c:pt idx="130">
                  <c:v>282.90730000000002</c:v>
                </c:pt>
                <c:pt idx="131">
                  <c:v>283.01400000000001</c:v>
                </c:pt>
                <c:pt idx="132">
                  <c:v>283.1207</c:v>
                </c:pt>
                <c:pt idx="133">
                  <c:v>283.22750000000002</c:v>
                </c:pt>
                <c:pt idx="134">
                  <c:v>283.33420000000001</c:v>
                </c:pt>
                <c:pt idx="135">
                  <c:v>283.4409</c:v>
                </c:pt>
                <c:pt idx="136">
                  <c:v>283.54759999999999</c:v>
                </c:pt>
                <c:pt idx="137">
                  <c:v>283.65429999999998</c:v>
                </c:pt>
                <c:pt idx="138">
                  <c:v>283.7611</c:v>
                </c:pt>
                <c:pt idx="139">
                  <c:v>283.86779999999999</c:v>
                </c:pt>
                <c:pt idx="140">
                  <c:v>283.97449999999998</c:v>
                </c:pt>
                <c:pt idx="141">
                  <c:v>284.08049999999997</c:v>
                </c:pt>
                <c:pt idx="142">
                  <c:v>284.18639999999999</c:v>
                </c:pt>
                <c:pt idx="143">
                  <c:v>284.29219999999998</c:v>
                </c:pt>
                <c:pt idx="144">
                  <c:v>284.3981</c:v>
                </c:pt>
                <c:pt idx="145">
                  <c:v>284.50400000000002</c:v>
                </c:pt>
                <c:pt idx="146">
                  <c:v>284.60989999999998</c:v>
                </c:pt>
                <c:pt idx="147">
                  <c:v>284.71570000000003</c:v>
                </c:pt>
                <c:pt idx="148">
                  <c:v>284.82159999999999</c:v>
                </c:pt>
                <c:pt idx="149">
                  <c:v>284.92750000000001</c:v>
                </c:pt>
                <c:pt idx="150">
                  <c:v>285.03339999999997</c:v>
                </c:pt>
                <c:pt idx="151">
                  <c:v>285.13920000000002</c:v>
                </c:pt>
                <c:pt idx="152">
                  <c:v>285.24509999999998</c:v>
                </c:pt>
                <c:pt idx="153">
                  <c:v>285.351</c:v>
                </c:pt>
                <c:pt idx="154">
                  <c:v>285.45679999999999</c:v>
                </c:pt>
                <c:pt idx="155">
                  <c:v>285.56259999999997</c:v>
                </c:pt>
                <c:pt idx="156">
                  <c:v>285.66840000000002</c:v>
                </c:pt>
                <c:pt idx="157">
                  <c:v>285.77420000000001</c:v>
                </c:pt>
                <c:pt idx="158">
                  <c:v>285.88040000000001</c:v>
                </c:pt>
                <c:pt idx="159">
                  <c:v>285.98849999999999</c:v>
                </c:pt>
                <c:pt idx="160">
                  <c:v>286.09660000000002</c:v>
                </c:pt>
                <c:pt idx="161">
                  <c:v>286.2047</c:v>
                </c:pt>
                <c:pt idx="162">
                  <c:v>286.31279999999998</c:v>
                </c:pt>
                <c:pt idx="163">
                  <c:v>286.42090000000002</c:v>
                </c:pt>
                <c:pt idx="164">
                  <c:v>286.529</c:v>
                </c:pt>
                <c:pt idx="165">
                  <c:v>286.63709999999998</c:v>
                </c:pt>
                <c:pt idx="166">
                  <c:v>286.74520000000001</c:v>
                </c:pt>
                <c:pt idx="167">
                  <c:v>286.85329999999999</c:v>
                </c:pt>
                <c:pt idx="168">
                  <c:v>286.96140000000003</c:v>
                </c:pt>
                <c:pt idx="169">
                  <c:v>287.06950000000001</c:v>
                </c:pt>
                <c:pt idx="170">
                  <c:v>287.15440000000001</c:v>
                </c:pt>
                <c:pt idx="171">
                  <c:v>287.22669999999999</c:v>
                </c:pt>
                <c:pt idx="172">
                  <c:v>287.29899999999998</c:v>
                </c:pt>
                <c:pt idx="173">
                  <c:v>287.37139999999999</c:v>
                </c:pt>
                <c:pt idx="174">
                  <c:v>287.44369999999998</c:v>
                </c:pt>
                <c:pt idx="175">
                  <c:v>287.51609999999999</c:v>
                </c:pt>
                <c:pt idx="176">
                  <c:v>287.58839999999998</c:v>
                </c:pt>
                <c:pt idx="177">
                  <c:v>287.66070000000002</c:v>
                </c:pt>
                <c:pt idx="178">
                  <c:v>287.73309999999998</c:v>
                </c:pt>
                <c:pt idx="179">
                  <c:v>287.80540000000002</c:v>
                </c:pt>
                <c:pt idx="180">
                  <c:v>287.8777</c:v>
                </c:pt>
                <c:pt idx="181">
                  <c:v>287.95010000000002</c:v>
                </c:pt>
                <c:pt idx="182">
                  <c:v>288.0224</c:v>
                </c:pt>
                <c:pt idx="183">
                  <c:v>288.09469999999999</c:v>
                </c:pt>
                <c:pt idx="184">
                  <c:v>288.1671</c:v>
                </c:pt>
                <c:pt idx="185">
                  <c:v>288.23939999999999</c:v>
                </c:pt>
                <c:pt idx="186">
                  <c:v>288.31180000000001</c:v>
                </c:pt>
                <c:pt idx="187">
                  <c:v>288.38409999999999</c:v>
                </c:pt>
                <c:pt idx="188">
                  <c:v>288.45639999999997</c:v>
                </c:pt>
                <c:pt idx="189">
                  <c:v>288.52879999999999</c:v>
                </c:pt>
                <c:pt idx="190">
                  <c:v>288.60109999999997</c:v>
                </c:pt>
                <c:pt idx="191">
                  <c:v>288.67340000000002</c:v>
                </c:pt>
                <c:pt idx="192">
                  <c:v>288.74579999999997</c:v>
                </c:pt>
                <c:pt idx="193">
                  <c:v>288.81810000000002</c:v>
                </c:pt>
                <c:pt idx="194">
                  <c:v>288.8904</c:v>
                </c:pt>
                <c:pt idx="195">
                  <c:v>288.96280000000002</c:v>
                </c:pt>
                <c:pt idx="196">
                  <c:v>289.0351</c:v>
                </c:pt>
                <c:pt idx="197">
                  <c:v>289.10750000000002</c:v>
                </c:pt>
                <c:pt idx="198">
                  <c:v>289.1798</c:v>
                </c:pt>
                <c:pt idx="199">
                  <c:v>289.25209999999998</c:v>
                </c:pt>
                <c:pt idx="200">
                  <c:v>289.3245</c:v>
                </c:pt>
                <c:pt idx="201">
                  <c:v>289.39679999999998</c:v>
                </c:pt>
                <c:pt idx="202">
                  <c:v>289.46910000000003</c:v>
                </c:pt>
                <c:pt idx="203">
                  <c:v>289.54149999999998</c:v>
                </c:pt>
                <c:pt idx="204">
                  <c:v>289.61380000000003</c:v>
                </c:pt>
                <c:pt idx="205">
                  <c:v>289.68610000000001</c:v>
                </c:pt>
                <c:pt idx="206">
                  <c:v>289.75850000000003</c:v>
                </c:pt>
                <c:pt idx="207">
                  <c:v>289.83080000000001</c:v>
                </c:pt>
                <c:pt idx="208">
                  <c:v>289.90320000000003</c:v>
                </c:pt>
                <c:pt idx="209">
                  <c:v>289.97550000000001</c:v>
                </c:pt>
                <c:pt idx="210">
                  <c:v>290.0478</c:v>
                </c:pt>
                <c:pt idx="211">
                  <c:v>290.12020000000001</c:v>
                </c:pt>
                <c:pt idx="212">
                  <c:v>290.1925</c:v>
                </c:pt>
                <c:pt idx="213">
                  <c:v>290.26479999999998</c:v>
                </c:pt>
                <c:pt idx="214">
                  <c:v>290.3372</c:v>
                </c:pt>
                <c:pt idx="215">
                  <c:v>290.40949999999998</c:v>
                </c:pt>
                <c:pt idx="216">
                  <c:v>290.48180000000002</c:v>
                </c:pt>
                <c:pt idx="217">
                  <c:v>290.55419999999998</c:v>
                </c:pt>
                <c:pt idx="218">
                  <c:v>290.62650000000002</c:v>
                </c:pt>
                <c:pt idx="219">
                  <c:v>290.69880000000001</c:v>
                </c:pt>
                <c:pt idx="220">
                  <c:v>290.77120000000002</c:v>
                </c:pt>
                <c:pt idx="221">
                  <c:v>290.84350000000001</c:v>
                </c:pt>
                <c:pt idx="222">
                  <c:v>290.91590000000002</c:v>
                </c:pt>
                <c:pt idx="223">
                  <c:v>290.98820000000001</c:v>
                </c:pt>
                <c:pt idx="224">
                  <c:v>291.06049999999999</c:v>
                </c:pt>
                <c:pt idx="225">
                  <c:v>291.13290000000001</c:v>
                </c:pt>
                <c:pt idx="226">
                  <c:v>291.20519999999999</c:v>
                </c:pt>
                <c:pt idx="227">
                  <c:v>291.27749999999997</c:v>
                </c:pt>
                <c:pt idx="228">
                  <c:v>291.35980000000001</c:v>
                </c:pt>
                <c:pt idx="229">
                  <c:v>291.44479999999999</c:v>
                </c:pt>
                <c:pt idx="230">
                  <c:v>291.52980000000002</c:v>
                </c:pt>
                <c:pt idx="231">
                  <c:v>291.6148</c:v>
                </c:pt>
                <c:pt idx="232">
                  <c:v>291.69990000000001</c:v>
                </c:pt>
                <c:pt idx="233">
                  <c:v>291.78489999999999</c:v>
                </c:pt>
                <c:pt idx="234">
                  <c:v>291.86989999999997</c:v>
                </c:pt>
                <c:pt idx="235">
                  <c:v>291.95490000000001</c:v>
                </c:pt>
                <c:pt idx="236">
                  <c:v>292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498-4515-8FCA-141D737A43A2}"/>
            </c:ext>
          </c:extLst>
        </c:ser>
        <c:ser>
          <c:idx val="1"/>
          <c:order val="1"/>
          <c:tx>
            <c:v>Terracing</c:v>
          </c:tx>
          <c:marker>
            <c:symbol val="circle"/>
            <c:size val="3"/>
          </c:marker>
          <c:xVal>
            <c:numRef>
              <c:f>'Section 3'!$I$28:$I$35</c:f>
              <c:numCache>
                <c:formatCode>General</c:formatCode>
                <c:ptCount val="8"/>
                <c:pt idx="0">
                  <c:v>18</c:v>
                </c:pt>
                <c:pt idx="1">
                  <c:v>22.5</c:v>
                </c:pt>
                <c:pt idx="2">
                  <c:v>28.5</c:v>
                </c:pt>
                <c:pt idx="3">
                  <c:v>38.5</c:v>
                </c:pt>
                <c:pt idx="4">
                  <c:v>44.5</c:v>
                </c:pt>
                <c:pt idx="5">
                  <c:v>45</c:v>
                </c:pt>
                <c:pt idx="6">
                  <c:v>46.5</c:v>
                </c:pt>
                <c:pt idx="7">
                  <c:v>60</c:v>
                </c:pt>
              </c:numCache>
            </c:numRef>
          </c:xVal>
          <c:yVal>
            <c:numRef>
              <c:f>'Section 3'!$J$28:$J$35</c:f>
              <c:numCache>
                <c:formatCode>General</c:formatCode>
                <c:ptCount val="8"/>
                <c:pt idx="0">
                  <c:v>295</c:v>
                </c:pt>
                <c:pt idx="1">
                  <c:v>293.5</c:v>
                </c:pt>
                <c:pt idx="2">
                  <c:v>290.5</c:v>
                </c:pt>
                <c:pt idx="3">
                  <c:v>290.5</c:v>
                </c:pt>
                <c:pt idx="4">
                  <c:v>287.5</c:v>
                </c:pt>
                <c:pt idx="5">
                  <c:v>286.5</c:v>
                </c:pt>
                <c:pt idx="6">
                  <c:v>283.5</c:v>
                </c:pt>
                <c:pt idx="7">
                  <c:v>283.5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5498-4515-8FCA-141D737A43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7873672"/>
        <c:axId val="557872688"/>
        <c:extLst/>
      </c:scatterChart>
      <c:valAx>
        <c:axId val="557873672"/>
        <c:scaling>
          <c:orientation val="minMax"/>
          <c:max val="120"/>
        </c:scaling>
        <c:delete val="0"/>
        <c:axPos val="b"/>
        <c:majorGridlines/>
        <c:numFmt formatCode="General" sourceLinked="1"/>
        <c:majorTickMark val="cross"/>
        <c:minorTickMark val="in"/>
        <c:tickLblPos val="nextTo"/>
        <c:spPr>
          <a:ln/>
        </c:spPr>
        <c:crossAx val="557872688"/>
        <c:crosses val="autoZero"/>
        <c:crossBetween val="midCat"/>
        <c:majorUnit val="5"/>
      </c:valAx>
      <c:valAx>
        <c:axId val="557872688"/>
        <c:scaling>
          <c:orientation val="minMax"/>
          <c:max val="300"/>
          <c:min val="275"/>
        </c:scaling>
        <c:delete val="0"/>
        <c:axPos val="l"/>
        <c:majorGridlines/>
        <c:numFmt formatCode="0.0" sourceLinked="1"/>
        <c:majorTickMark val="cross"/>
        <c:minorTickMark val="in"/>
        <c:tickLblPos val="nextTo"/>
        <c:spPr>
          <a:ln/>
        </c:spPr>
        <c:crossAx val="557873672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6" Type="http://schemas.microsoft.com/office/2007/relationships/hdphoto" Target="../media/hdphoto3.wdp"/><Relationship Id="rId5" Type="http://schemas.openxmlformats.org/officeDocument/2006/relationships/image" Target="../media/image3.png"/><Relationship Id="rId4" Type="http://schemas.microsoft.com/office/2007/relationships/hdphoto" Target="../media/hdphoto2.wd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6" Type="http://schemas.microsoft.com/office/2007/relationships/hdphoto" Target="../media/hdphoto3.wdp"/><Relationship Id="rId5" Type="http://schemas.openxmlformats.org/officeDocument/2006/relationships/image" Target="../media/image3.png"/><Relationship Id="rId4" Type="http://schemas.microsoft.com/office/2007/relationships/hdphoto" Target="../media/hdphoto2.wdp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microsoft.com/office/2007/relationships/hdphoto" Target="../media/hdphoto2.wdp"/><Relationship Id="rId1" Type="http://schemas.openxmlformats.org/officeDocument/2006/relationships/image" Target="../media/image2.png"/><Relationship Id="rId6" Type="http://schemas.microsoft.com/office/2007/relationships/hdphoto" Target="../media/hdphoto3.wdp"/><Relationship Id="rId5" Type="http://schemas.openxmlformats.org/officeDocument/2006/relationships/image" Target="../media/image3.png"/><Relationship Id="rId4" Type="http://schemas.microsoft.com/office/2007/relationships/hdphoto" Target="../media/hdphoto1.wdp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microsoft.com/office/2007/relationships/hdphoto" Target="../media/hdphoto2.wdp"/><Relationship Id="rId1" Type="http://schemas.openxmlformats.org/officeDocument/2006/relationships/image" Target="../media/image2.png"/><Relationship Id="rId6" Type="http://schemas.microsoft.com/office/2007/relationships/hdphoto" Target="../media/hdphoto1.wdp"/><Relationship Id="rId5" Type="http://schemas.openxmlformats.org/officeDocument/2006/relationships/image" Target="../media/image1.png"/><Relationship Id="rId4" Type="http://schemas.microsoft.com/office/2007/relationships/hdphoto" Target="../media/hdphoto3.wdp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6" Type="http://schemas.microsoft.com/office/2007/relationships/hdphoto" Target="../media/hdphoto3.wdp"/><Relationship Id="rId5" Type="http://schemas.openxmlformats.org/officeDocument/2006/relationships/image" Target="../media/image3.png"/><Relationship Id="rId4" Type="http://schemas.microsoft.com/office/2007/relationships/hdphoto" Target="../media/hdphoto2.wdp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6" Type="http://schemas.microsoft.com/office/2007/relationships/hdphoto" Target="../media/hdphoto3.wdp"/><Relationship Id="rId5" Type="http://schemas.openxmlformats.org/officeDocument/2006/relationships/image" Target="../media/image3.png"/><Relationship Id="rId4" Type="http://schemas.microsoft.com/office/2007/relationships/hdphoto" Target="../media/hdphoto2.wdp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microsoft.com/office/2007/relationships/hdphoto" Target="../media/hdphoto2.wdp"/><Relationship Id="rId1" Type="http://schemas.openxmlformats.org/officeDocument/2006/relationships/image" Target="../media/image2.png"/><Relationship Id="rId6" Type="http://schemas.microsoft.com/office/2007/relationships/hdphoto" Target="../media/hdphoto1.wdp"/><Relationship Id="rId5" Type="http://schemas.openxmlformats.org/officeDocument/2006/relationships/image" Target="../media/image1.png"/><Relationship Id="rId4" Type="http://schemas.microsoft.com/office/2007/relationships/hdphoto" Target="../media/hdphoto3.wdp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microsoft.com/office/2007/relationships/hdphoto" Target="../media/hdphoto2.wdp"/><Relationship Id="rId1" Type="http://schemas.openxmlformats.org/officeDocument/2006/relationships/image" Target="../media/image2.png"/><Relationship Id="rId6" Type="http://schemas.microsoft.com/office/2007/relationships/hdphoto" Target="../media/hdphoto1.wdp"/><Relationship Id="rId5" Type="http://schemas.openxmlformats.org/officeDocument/2006/relationships/image" Target="../media/image1.png"/><Relationship Id="rId4" Type="http://schemas.microsoft.com/office/2007/relationships/hdphoto" Target="../media/hdphoto3.wdp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microsoft.com/office/2007/relationships/hdphoto" Target="../media/hdphoto2.wdp"/><Relationship Id="rId1" Type="http://schemas.openxmlformats.org/officeDocument/2006/relationships/image" Target="../media/image2.png"/><Relationship Id="rId6" Type="http://schemas.microsoft.com/office/2007/relationships/hdphoto" Target="../media/hdphoto1.wdp"/><Relationship Id="rId5" Type="http://schemas.openxmlformats.org/officeDocument/2006/relationships/image" Target="../media/image1.png"/><Relationship Id="rId4" Type="http://schemas.microsoft.com/office/2007/relationships/hdphoto" Target="../media/hdphoto3.wdp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6" Type="http://schemas.microsoft.com/office/2007/relationships/hdphoto" Target="../media/hdphoto3.wdp"/><Relationship Id="rId5" Type="http://schemas.openxmlformats.org/officeDocument/2006/relationships/image" Target="../media/image3.png"/><Relationship Id="rId4" Type="http://schemas.microsoft.com/office/2007/relationships/hdphoto" Target="../media/hdphoto2.wdp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microsoft.com/office/2007/relationships/hdphoto" Target="../media/hdphoto2.wdp"/><Relationship Id="rId1" Type="http://schemas.openxmlformats.org/officeDocument/2006/relationships/image" Target="../media/image2.png"/><Relationship Id="rId6" Type="http://schemas.microsoft.com/office/2007/relationships/hdphoto" Target="../media/hdphoto1.wdp"/><Relationship Id="rId5" Type="http://schemas.openxmlformats.org/officeDocument/2006/relationships/image" Target="../media/image1.png"/><Relationship Id="rId4" Type="http://schemas.microsoft.com/office/2007/relationships/hdphoto" Target="../media/hdphoto3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26</xdr:col>
      <xdr:colOff>22105</xdr:colOff>
      <xdr:row>21</xdr:row>
      <xdr:rowOff>166026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B36A373-0AD8-488D-A218-0389C2E300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14</xdr:row>
      <xdr:rowOff>8985</xdr:rowOff>
    </xdr:from>
    <xdr:to>
      <xdr:col>16</xdr:col>
      <xdr:colOff>26957</xdr:colOff>
      <xdr:row>18</xdr:row>
      <xdr:rowOff>44929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F5A148E-225E-4FD6-A77E-316055001407}"/>
            </a:ext>
          </a:extLst>
        </xdr:cNvPr>
        <xdr:cNvCxnSpPr/>
      </xdr:nvCxnSpPr>
      <xdr:spPr>
        <a:xfrm flipH="1" flipV="1">
          <a:off x="9722689" y="2650825"/>
          <a:ext cx="26957" cy="79075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0.02934</cdr:x>
      <cdr:y>0.42133</cdr:y>
    </cdr:from>
    <cdr:to>
      <cdr:x>0.62235</cdr:x>
      <cdr:y>0.42192</cdr:y>
    </cdr:to>
    <cdr:cxnSp macro="">
      <cdr:nvCxnSpPr>
        <cdr:cNvPr id="8" name="Straight Connector 7">
          <a:extLst xmlns:a="http://schemas.openxmlformats.org/drawingml/2006/main">
            <a:ext uri="{FF2B5EF4-FFF2-40B4-BE49-F238E27FC236}">
              <a16:creationId xmlns:a16="http://schemas.microsoft.com/office/drawing/2014/main" id="{0D6540B4-575D-45D9-94A1-DFBF02B33C6A}"/>
            </a:ext>
          </a:extLst>
        </cdr:cNvPr>
        <cdr:cNvCxnSpPr/>
      </cdr:nvCxnSpPr>
      <cdr:spPr>
        <a:xfrm xmlns:a="http://schemas.openxmlformats.org/drawingml/2006/main" flipV="1">
          <a:off x="394075" y="1675236"/>
          <a:ext cx="7966084" cy="2346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0.11667</cdr:x>
      <cdr:y>0.18262</cdr:y>
    </cdr:from>
    <cdr:to>
      <cdr:x>0.13535</cdr:x>
      <cdr:y>0.2775</cdr:y>
    </cdr:to>
    <cdr:pic>
      <cdr:nvPicPr>
        <cdr:cNvPr id="19" name="Picture 18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1565799" y="732778"/>
          <a:ext cx="250708" cy="380721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0.24545</cdr:x>
      <cdr:y>0.306</cdr:y>
    </cdr:from>
    <cdr:to>
      <cdr:x>0.26413</cdr:x>
      <cdr:y>0.40088</cdr:y>
    </cdr:to>
    <cdr:pic>
      <cdr:nvPicPr>
        <cdr:cNvPr id="20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50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3294275" y="1227880"/>
          <a:ext cx="250708" cy="380721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0.15558</cdr:x>
      <cdr:y>0.20078</cdr:y>
    </cdr:from>
    <cdr:to>
      <cdr:x>0.17426</cdr:x>
      <cdr:y>0.29566</cdr:y>
    </cdr:to>
    <cdr:pic>
      <cdr:nvPicPr>
        <cdr:cNvPr id="21" name="Picture 20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2088046" y="805676"/>
          <a:ext cx="250708" cy="380721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0.18773</cdr:x>
      <cdr:y>0.22638</cdr:y>
    </cdr:from>
    <cdr:to>
      <cdr:x>0.20641</cdr:x>
      <cdr:y>0.32126</cdr:y>
    </cdr:to>
    <cdr:pic>
      <cdr:nvPicPr>
        <cdr:cNvPr id="22" name="Picture 21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2519574" y="908380"/>
          <a:ext cx="250709" cy="380721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0.22163</cdr:x>
      <cdr:y>0.26724</cdr:y>
    </cdr:from>
    <cdr:to>
      <cdr:x>0.24031</cdr:x>
      <cdr:y>0.36212</cdr:y>
    </cdr:to>
    <cdr:pic>
      <cdr:nvPicPr>
        <cdr:cNvPr id="23" name="Picture 22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2974587" y="1072340"/>
          <a:ext cx="250709" cy="380721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0.43507</cdr:x>
      <cdr:y>0.54883</cdr:y>
    </cdr:from>
    <cdr:to>
      <cdr:x>0.60766</cdr:x>
      <cdr:y>0.61554</cdr:y>
    </cdr:to>
    <cdr:pic>
      <cdr:nvPicPr>
        <cdr:cNvPr id="24" name="Picture 23">
          <a:extLst xmlns:a="http://schemas.openxmlformats.org/drawingml/2006/main">
            <a:ext uri="{FF2B5EF4-FFF2-40B4-BE49-F238E27FC236}">
              <a16:creationId xmlns:a16="http://schemas.microsoft.com/office/drawing/2014/main" id="{1967853E-1EC7-41FC-B06A-66AE7BB893A7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3">
          <a:alphaModFix amt="49000"/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32487" t="23744" r="17857" b="33134"/>
        <a:stretch xmlns:a="http://schemas.openxmlformats.org/drawingml/2006/main"/>
      </cdr:blipFill>
      <cdr:spPr>
        <a:xfrm xmlns:a="http://schemas.openxmlformats.org/drawingml/2006/main">
          <a:off x="5839148" y="2202287"/>
          <a:ext cx="2316367" cy="267685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0.43515</cdr:x>
      <cdr:y>0.55386</cdr:y>
    </cdr:from>
    <cdr:to>
      <cdr:x>0.55987</cdr:x>
      <cdr:y>0.61919</cdr:y>
    </cdr:to>
    <cdr:pic>
      <cdr:nvPicPr>
        <cdr:cNvPr id="25" name="Picture 24">
          <a:extLst xmlns:a="http://schemas.openxmlformats.org/drawingml/2006/main">
            <a:ext uri="{FF2B5EF4-FFF2-40B4-BE49-F238E27FC236}">
              <a16:creationId xmlns:a16="http://schemas.microsoft.com/office/drawing/2014/main" id="{51EE1894-BC41-47B3-83B6-0ED5E48CC42E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9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10685" t="19233" r="17057" b="14520"/>
        <a:stretch xmlns:a="http://schemas.openxmlformats.org/drawingml/2006/main"/>
      </cdr:blipFill>
      <cdr:spPr>
        <a:xfrm xmlns:a="http://schemas.openxmlformats.org/drawingml/2006/main">
          <a:off x="5840193" y="2222461"/>
          <a:ext cx="1673894" cy="26214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0.03015</cdr:x>
      <cdr:y>0.3207</cdr:y>
    </cdr:from>
    <cdr:to>
      <cdr:x>0.62316</cdr:x>
      <cdr:y>0.3213</cdr:y>
    </cdr:to>
    <cdr:cxnSp macro="">
      <cdr:nvCxnSpPr>
        <cdr:cNvPr id="29" name="Straight Connector 6">
          <a:extLst xmlns:a="http://schemas.openxmlformats.org/drawingml/2006/main">
            <a:ext uri="{FF2B5EF4-FFF2-40B4-BE49-F238E27FC236}">
              <a16:creationId xmlns:a16="http://schemas.microsoft.com/office/drawing/2014/main" id="{0D6540B4-575D-45D9-94A1-DFBF02B33C6A}"/>
            </a:ext>
          </a:extLst>
        </cdr:cNvPr>
        <cdr:cNvCxnSpPr/>
      </cdr:nvCxnSpPr>
      <cdr:spPr>
        <a:xfrm xmlns:a="http://schemas.openxmlformats.org/drawingml/2006/main" flipV="1">
          <a:off x="405077" y="1275125"/>
          <a:ext cx="7966085" cy="2385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0.09788</cdr:x>
      <cdr:y>0.18202</cdr:y>
    </cdr:from>
    <cdr:to>
      <cdr:x>0.11656</cdr:x>
      <cdr:y>0.27691</cdr:y>
    </cdr:to>
    <cdr:pic>
      <cdr:nvPicPr>
        <cdr:cNvPr id="36" name="Picture 17">
          <a:extLst xmlns:a="http://schemas.openxmlformats.org/drawingml/2006/main">
            <a:ext uri="{FF2B5EF4-FFF2-40B4-BE49-F238E27FC236}">
              <a16:creationId xmlns:a16="http://schemas.microsoft.com/office/drawing/2014/main" id="{EFCEA827-DA9A-487F-B6A6-B985BDF71ABE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1313722" y="730375"/>
          <a:ext cx="250708" cy="380761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0.0761</cdr:x>
      <cdr:y>0.18404</cdr:y>
    </cdr:from>
    <cdr:to>
      <cdr:x>0.09478</cdr:x>
      <cdr:y>0.27893</cdr:y>
    </cdr:to>
    <cdr:pic>
      <cdr:nvPicPr>
        <cdr:cNvPr id="54" name="Picture 17">
          <a:extLst xmlns:a="http://schemas.openxmlformats.org/drawingml/2006/main">
            <a:ext uri="{FF2B5EF4-FFF2-40B4-BE49-F238E27FC236}">
              <a16:creationId xmlns:a16="http://schemas.microsoft.com/office/drawing/2014/main" id="{EFCEA827-DA9A-487F-B6A6-B985BDF71ABE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1021289" y="738480"/>
          <a:ext cx="250709" cy="380761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0.31272</cdr:x>
      <cdr:y>0.34457</cdr:y>
    </cdr:from>
    <cdr:to>
      <cdr:x>0.3314</cdr:x>
      <cdr:y>0.43945</cdr:y>
    </cdr:to>
    <cdr:pic>
      <cdr:nvPicPr>
        <cdr:cNvPr id="74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4197044" y="1382658"/>
          <a:ext cx="250708" cy="380721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0.02993</cdr:x>
      <cdr:y>0.61524</cdr:y>
    </cdr:from>
    <cdr:to>
      <cdr:x>0.83173</cdr:x>
      <cdr:y>0.61567</cdr:y>
    </cdr:to>
    <cdr:cxnSp macro="">
      <cdr:nvCxnSpPr>
        <cdr:cNvPr id="82" name="Straight Connector 4">
          <a:extLst xmlns:a="http://schemas.openxmlformats.org/drawingml/2006/main">
            <a:ext uri="{FF2B5EF4-FFF2-40B4-BE49-F238E27FC236}">
              <a16:creationId xmlns:a16="http://schemas.microsoft.com/office/drawing/2014/main" id="{3A1524F8-C4D1-45BC-8712-54566C55F4BF}"/>
            </a:ext>
          </a:extLst>
        </cdr:cNvPr>
        <cdr:cNvCxnSpPr/>
      </cdr:nvCxnSpPr>
      <cdr:spPr>
        <a:xfrm xmlns:a="http://schemas.openxmlformats.org/drawingml/2006/main">
          <a:off x="402000" y="2446197"/>
          <a:ext cx="10770825" cy="1728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0.02627</cdr:x>
      <cdr:y>0.51676</cdr:y>
    </cdr:from>
    <cdr:to>
      <cdr:x>0.61928</cdr:x>
      <cdr:y>0.51736</cdr:y>
    </cdr:to>
    <cdr:cxnSp macro="">
      <cdr:nvCxnSpPr>
        <cdr:cNvPr id="85" name="Straight Connector 8">
          <a:extLst xmlns:a="http://schemas.openxmlformats.org/drawingml/2006/main">
            <a:ext uri="{FF2B5EF4-FFF2-40B4-BE49-F238E27FC236}">
              <a16:creationId xmlns:a16="http://schemas.microsoft.com/office/drawing/2014/main" id="{0D6540B4-575D-45D9-94A1-DFBF02B33C6A}"/>
            </a:ext>
          </a:extLst>
        </cdr:cNvPr>
        <cdr:cNvCxnSpPr/>
      </cdr:nvCxnSpPr>
      <cdr:spPr>
        <a:xfrm xmlns:a="http://schemas.openxmlformats.org/drawingml/2006/main" flipV="1">
          <a:off x="352833" y="2054664"/>
          <a:ext cx="7966084" cy="2385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0.14142</cdr:x>
      <cdr:y>0.26169</cdr:y>
    </cdr:from>
    <cdr:to>
      <cdr:x>0.57773</cdr:x>
      <cdr:y>0.61681</cdr:y>
    </cdr:to>
    <cdr:sp macro="" textlink="">
      <cdr:nvSpPr>
        <cdr:cNvPr id="86" name="Freeform: Shape 9">
          <a:extLst xmlns:a="http://schemas.openxmlformats.org/drawingml/2006/main">
            <a:ext uri="{FF2B5EF4-FFF2-40B4-BE49-F238E27FC236}">
              <a16:creationId xmlns:a16="http://schemas.microsoft.com/office/drawing/2014/main" id="{192E6323-C621-4E75-9E8D-6AFFCA214FE4}"/>
            </a:ext>
          </a:extLst>
        </cdr:cNvPr>
        <cdr:cNvSpPr/>
      </cdr:nvSpPr>
      <cdr:spPr>
        <a:xfrm xmlns:a="http://schemas.openxmlformats.org/drawingml/2006/main">
          <a:off x="1899690" y="1040475"/>
          <a:ext cx="5861076" cy="1411996"/>
        </a:xfrm>
        <a:custGeom xmlns:a="http://schemas.openxmlformats.org/drawingml/2006/main">
          <a:avLst/>
          <a:gdLst>
            <a:gd name="connsiteX0" fmla="*/ 5245554 w 5245554"/>
            <a:gd name="connsiteY0" fmla="*/ 1415142 h 1415142"/>
            <a:gd name="connsiteX1" fmla="*/ 3354161 w 5245554"/>
            <a:gd name="connsiteY1" fmla="*/ 1415142 h 1415142"/>
            <a:gd name="connsiteX2" fmla="*/ 3252107 w 5245554"/>
            <a:gd name="connsiteY2" fmla="*/ 1034142 h 1415142"/>
            <a:gd name="connsiteX3" fmla="*/ 2735036 w 5245554"/>
            <a:gd name="connsiteY3" fmla="*/ 646339 h 1415142"/>
            <a:gd name="connsiteX4" fmla="*/ 1136197 w 5245554"/>
            <a:gd name="connsiteY4" fmla="*/ 646339 h 1415142"/>
            <a:gd name="connsiteX5" fmla="*/ 591911 w 5245554"/>
            <a:gd name="connsiteY5" fmla="*/ 231321 h 1415142"/>
            <a:gd name="connsiteX6" fmla="*/ 0 w 5245554"/>
            <a:gd name="connsiteY6" fmla="*/ 0 h 1415142"/>
            <a:gd name="connsiteX7" fmla="*/ 0 w 5245554"/>
            <a:gd name="connsiteY7" fmla="*/ 0 h 1415142"/>
            <a:gd name="connsiteX0" fmla="*/ 5245554 w 5245554"/>
            <a:gd name="connsiteY0" fmla="*/ 1415142 h 1415142"/>
            <a:gd name="connsiteX1" fmla="*/ 3354161 w 5245554"/>
            <a:gd name="connsiteY1" fmla="*/ 1415142 h 1415142"/>
            <a:gd name="connsiteX2" fmla="*/ 3252107 w 5245554"/>
            <a:gd name="connsiteY2" fmla="*/ 1034142 h 1415142"/>
            <a:gd name="connsiteX3" fmla="*/ 2735036 w 5245554"/>
            <a:gd name="connsiteY3" fmla="*/ 646339 h 1415142"/>
            <a:gd name="connsiteX4" fmla="*/ 1136197 w 5245554"/>
            <a:gd name="connsiteY4" fmla="*/ 646339 h 1415142"/>
            <a:gd name="connsiteX5" fmla="*/ 368495 w 5245554"/>
            <a:gd name="connsiteY5" fmla="*/ 260321 h 1415142"/>
            <a:gd name="connsiteX6" fmla="*/ 0 w 5245554"/>
            <a:gd name="connsiteY6" fmla="*/ 0 h 1415142"/>
            <a:gd name="connsiteX7" fmla="*/ 0 w 5245554"/>
            <a:gd name="connsiteY7" fmla="*/ 0 h 1415142"/>
            <a:gd name="connsiteX0" fmla="*/ 5617913 w 5617913"/>
            <a:gd name="connsiteY0" fmla="*/ 1430598 h 1430598"/>
            <a:gd name="connsiteX1" fmla="*/ 3726520 w 5617913"/>
            <a:gd name="connsiteY1" fmla="*/ 1430598 h 1430598"/>
            <a:gd name="connsiteX2" fmla="*/ 3624466 w 5617913"/>
            <a:gd name="connsiteY2" fmla="*/ 1049598 h 1430598"/>
            <a:gd name="connsiteX3" fmla="*/ 3107395 w 5617913"/>
            <a:gd name="connsiteY3" fmla="*/ 661795 h 1430598"/>
            <a:gd name="connsiteX4" fmla="*/ 1508556 w 5617913"/>
            <a:gd name="connsiteY4" fmla="*/ 661795 h 1430598"/>
            <a:gd name="connsiteX5" fmla="*/ 740854 w 5617913"/>
            <a:gd name="connsiteY5" fmla="*/ 275777 h 1430598"/>
            <a:gd name="connsiteX6" fmla="*/ 372359 w 5617913"/>
            <a:gd name="connsiteY6" fmla="*/ 15456 h 1430598"/>
            <a:gd name="connsiteX7" fmla="*/ 0 w 5617913"/>
            <a:gd name="connsiteY7" fmla="*/ 32028 h 1430598"/>
            <a:gd name="connsiteX0" fmla="*/ 5617913 w 5617913"/>
            <a:gd name="connsiteY0" fmla="*/ 1432090 h 1432090"/>
            <a:gd name="connsiteX1" fmla="*/ 3726520 w 5617913"/>
            <a:gd name="connsiteY1" fmla="*/ 1432090 h 1432090"/>
            <a:gd name="connsiteX2" fmla="*/ 3624466 w 5617913"/>
            <a:gd name="connsiteY2" fmla="*/ 1051090 h 1432090"/>
            <a:gd name="connsiteX3" fmla="*/ 3107395 w 5617913"/>
            <a:gd name="connsiteY3" fmla="*/ 663287 h 1432090"/>
            <a:gd name="connsiteX4" fmla="*/ 1508556 w 5617913"/>
            <a:gd name="connsiteY4" fmla="*/ 663287 h 1432090"/>
            <a:gd name="connsiteX5" fmla="*/ 740854 w 5617913"/>
            <a:gd name="connsiteY5" fmla="*/ 277269 h 1432090"/>
            <a:gd name="connsiteX6" fmla="*/ 372359 w 5617913"/>
            <a:gd name="connsiteY6" fmla="*/ 16948 h 1432090"/>
            <a:gd name="connsiteX7" fmla="*/ 0 w 5617913"/>
            <a:gd name="connsiteY7" fmla="*/ 33520 h 1432090"/>
            <a:gd name="connsiteX0" fmla="*/ 5617913 w 5617913"/>
            <a:gd name="connsiteY0" fmla="*/ 1432090 h 1432090"/>
            <a:gd name="connsiteX1" fmla="*/ 3726520 w 5617913"/>
            <a:gd name="connsiteY1" fmla="*/ 1432090 h 1432090"/>
            <a:gd name="connsiteX2" fmla="*/ 3624466 w 5617913"/>
            <a:gd name="connsiteY2" fmla="*/ 1051090 h 1432090"/>
            <a:gd name="connsiteX3" fmla="*/ 2850881 w 5617913"/>
            <a:gd name="connsiteY3" fmla="*/ 663287 h 1432090"/>
            <a:gd name="connsiteX4" fmla="*/ 1508556 w 5617913"/>
            <a:gd name="connsiteY4" fmla="*/ 663287 h 1432090"/>
            <a:gd name="connsiteX5" fmla="*/ 740854 w 5617913"/>
            <a:gd name="connsiteY5" fmla="*/ 277269 h 1432090"/>
            <a:gd name="connsiteX6" fmla="*/ 372359 w 5617913"/>
            <a:gd name="connsiteY6" fmla="*/ 16948 h 1432090"/>
            <a:gd name="connsiteX7" fmla="*/ 0 w 5617913"/>
            <a:gd name="connsiteY7" fmla="*/ 33520 h 1432090"/>
            <a:gd name="connsiteX0" fmla="*/ 5617913 w 5617913"/>
            <a:gd name="connsiteY0" fmla="*/ 1415408 h 1415408"/>
            <a:gd name="connsiteX1" fmla="*/ 3726520 w 5617913"/>
            <a:gd name="connsiteY1" fmla="*/ 1415408 h 1415408"/>
            <a:gd name="connsiteX2" fmla="*/ 3624466 w 5617913"/>
            <a:gd name="connsiteY2" fmla="*/ 1034408 h 1415408"/>
            <a:gd name="connsiteX3" fmla="*/ 2850881 w 5617913"/>
            <a:gd name="connsiteY3" fmla="*/ 646605 h 1415408"/>
            <a:gd name="connsiteX4" fmla="*/ 1508556 w 5617913"/>
            <a:gd name="connsiteY4" fmla="*/ 646605 h 1415408"/>
            <a:gd name="connsiteX5" fmla="*/ 740854 w 5617913"/>
            <a:gd name="connsiteY5" fmla="*/ 260587 h 1415408"/>
            <a:gd name="connsiteX6" fmla="*/ 372359 w 5617913"/>
            <a:gd name="connsiteY6" fmla="*/ 266 h 1415408"/>
            <a:gd name="connsiteX7" fmla="*/ 0 w 5617913"/>
            <a:gd name="connsiteY7" fmla="*/ 16838 h 1415408"/>
            <a:gd name="connsiteX0" fmla="*/ 5617913 w 5617913"/>
            <a:gd name="connsiteY0" fmla="*/ 1481024 h 1481024"/>
            <a:gd name="connsiteX1" fmla="*/ 3726520 w 5617913"/>
            <a:gd name="connsiteY1" fmla="*/ 1481024 h 1481024"/>
            <a:gd name="connsiteX2" fmla="*/ 3624466 w 5617913"/>
            <a:gd name="connsiteY2" fmla="*/ 1100024 h 1481024"/>
            <a:gd name="connsiteX3" fmla="*/ 2850881 w 5617913"/>
            <a:gd name="connsiteY3" fmla="*/ 712221 h 1481024"/>
            <a:gd name="connsiteX4" fmla="*/ 1508556 w 5617913"/>
            <a:gd name="connsiteY4" fmla="*/ 712221 h 1481024"/>
            <a:gd name="connsiteX5" fmla="*/ 740854 w 5617913"/>
            <a:gd name="connsiteY5" fmla="*/ 326203 h 1481024"/>
            <a:gd name="connsiteX6" fmla="*/ 372359 w 5617913"/>
            <a:gd name="connsiteY6" fmla="*/ 65882 h 1481024"/>
            <a:gd name="connsiteX7" fmla="*/ 0 w 5617913"/>
            <a:gd name="connsiteY7" fmla="*/ 82454 h 1481024"/>
            <a:gd name="connsiteX0" fmla="*/ 5617913 w 5617913"/>
            <a:gd name="connsiteY0" fmla="*/ 1447914 h 1447914"/>
            <a:gd name="connsiteX1" fmla="*/ 3726520 w 5617913"/>
            <a:gd name="connsiteY1" fmla="*/ 1447914 h 1447914"/>
            <a:gd name="connsiteX2" fmla="*/ 3624466 w 5617913"/>
            <a:gd name="connsiteY2" fmla="*/ 1066914 h 1447914"/>
            <a:gd name="connsiteX3" fmla="*/ 2850881 w 5617913"/>
            <a:gd name="connsiteY3" fmla="*/ 679111 h 1447914"/>
            <a:gd name="connsiteX4" fmla="*/ 1508556 w 5617913"/>
            <a:gd name="connsiteY4" fmla="*/ 679111 h 1447914"/>
            <a:gd name="connsiteX5" fmla="*/ 740854 w 5617913"/>
            <a:gd name="connsiteY5" fmla="*/ 293093 h 1447914"/>
            <a:gd name="connsiteX6" fmla="*/ 372359 w 5617913"/>
            <a:gd name="connsiteY6" fmla="*/ 32772 h 1447914"/>
            <a:gd name="connsiteX7" fmla="*/ 0 w 5617913"/>
            <a:gd name="connsiteY7" fmla="*/ 49344 h 1447914"/>
            <a:gd name="connsiteX0" fmla="*/ 5617913 w 5617913"/>
            <a:gd name="connsiteY0" fmla="*/ 1447914 h 1447914"/>
            <a:gd name="connsiteX1" fmla="*/ 3726520 w 5617913"/>
            <a:gd name="connsiteY1" fmla="*/ 1447914 h 1447914"/>
            <a:gd name="connsiteX2" fmla="*/ 3624466 w 5617913"/>
            <a:gd name="connsiteY2" fmla="*/ 1066914 h 1447914"/>
            <a:gd name="connsiteX3" fmla="*/ 2850881 w 5617913"/>
            <a:gd name="connsiteY3" fmla="*/ 679111 h 1447914"/>
            <a:gd name="connsiteX4" fmla="*/ 1508556 w 5617913"/>
            <a:gd name="connsiteY4" fmla="*/ 679111 h 1447914"/>
            <a:gd name="connsiteX5" fmla="*/ 740854 w 5617913"/>
            <a:gd name="connsiteY5" fmla="*/ 293093 h 1447914"/>
            <a:gd name="connsiteX6" fmla="*/ 372359 w 5617913"/>
            <a:gd name="connsiteY6" fmla="*/ 32772 h 1447914"/>
            <a:gd name="connsiteX7" fmla="*/ 0 w 5617913"/>
            <a:gd name="connsiteY7" fmla="*/ 49344 h 1447914"/>
            <a:gd name="connsiteX0" fmla="*/ 5617913 w 5617913"/>
            <a:gd name="connsiteY0" fmla="*/ 1462624 h 1462624"/>
            <a:gd name="connsiteX1" fmla="*/ 3726520 w 5617913"/>
            <a:gd name="connsiteY1" fmla="*/ 1462624 h 1462624"/>
            <a:gd name="connsiteX2" fmla="*/ 3624466 w 5617913"/>
            <a:gd name="connsiteY2" fmla="*/ 1081624 h 1462624"/>
            <a:gd name="connsiteX3" fmla="*/ 2850881 w 5617913"/>
            <a:gd name="connsiteY3" fmla="*/ 693821 h 1462624"/>
            <a:gd name="connsiteX4" fmla="*/ 1508556 w 5617913"/>
            <a:gd name="connsiteY4" fmla="*/ 693821 h 1462624"/>
            <a:gd name="connsiteX5" fmla="*/ 740854 w 5617913"/>
            <a:gd name="connsiteY5" fmla="*/ 307803 h 1462624"/>
            <a:gd name="connsiteX6" fmla="*/ 372359 w 5617913"/>
            <a:gd name="connsiteY6" fmla="*/ 47482 h 1462624"/>
            <a:gd name="connsiteX7" fmla="*/ 0 w 5617913"/>
            <a:gd name="connsiteY7" fmla="*/ 64054 h 146262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08556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954154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91303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91303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17029 h 1417029"/>
            <a:gd name="connsiteX1" fmla="*/ 3726520 w 5617913"/>
            <a:gd name="connsiteY1" fmla="*/ 1417029 h 1417029"/>
            <a:gd name="connsiteX2" fmla="*/ 3624466 w 5617913"/>
            <a:gd name="connsiteY2" fmla="*/ 1036029 h 1417029"/>
            <a:gd name="connsiteX3" fmla="*/ 2850881 w 5617913"/>
            <a:gd name="connsiteY3" fmla="*/ 648226 h 1417029"/>
            <a:gd name="connsiteX4" fmla="*/ 1591303 w 5617913"/>
            <a:gd name="connsiteY4" fmla="*/ 648226 h 1417029"/>
            <a:gd name="connsiteX5" fmla="*/ 740854 w 5617913"/>
            <a:gd name="connsiteY5" fmla="*/ 262208 h 1417029"/>
            <a:gd name="connsiteX6" fmla="*/ 372359 w 5617913"/>
            <a:gd name="connsiteY6" fmla="*/ 1887 h 1417029"/>
            <a:gd name="connsiteX7" fmla="*/ 0 w 5617913"/>
            <a:gd name="connsiteY7" fmla="*/ 18459 h 1417029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819464 w 5617913"/>
            <a:gd name="connsiteY5" fmla="*/ 263851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16853 h 1416853"/>
            <a:gd name="connsiteX1" fmla="*/ 3726520 w 5617913"/>
            <a:gd name="connsiteY1" fmla="*/ 1416853 h 1416853"/>
            <a:gd name="connsiteX2" fmla="*/ 3624466 w 5617913"/>
            <a:gd name="connsiteY2" fmla="*/ 1035853 h 1416853"/>
            <a:gd name="connsiteX3" fmla="*/ 2850881 w 5617913"/>
            <a:gd name="connsiteY3" fmla="*/ 648050 h 1416853"/>
            <a:gd name="connsiteX4" fmla="*/ 1591303 w 5617913"/>
            <a:gd name="connsiteY4" fmla="*/ 648050 h 1416853"/>
            <a:gd name="connsiteX5" fmla="*/ 819464 w 5617913"/>
            <a:gd name="connsiteY5" fmla="*/ 257890 h 1416853"/>
            <a:gd name="connsiteX6" fmla="*/ 335123 w 5617913"/>
            <a:gd name="connsiteY6" fmla="*/ 67997 h 1416853"/>
            <a:gd name="connsiteX7" fmla="*/ 0 w 5617913"/>
            <a:gd name="connsiteY7" fmla="*/ 1711 h 1416853"/>
            <a:gd name="connsiteX0" fmla="*/ 5617913 w 5617913"/>
            <a:gd name="connsiteY0" fmla="*/ 1416853 h 1416853"/>
            <a:gd name="connsiteX1" fmla="*/ 3726520 w 5617913"/>
            <a:gd name="connsiteY1" fmla="*/ 1416853 h 1416853"/>
            <a:gd name="connsiteX2" fmla="*/ 3624466 w 5617913"/>
            <a:gd name="connsiteY2" fmla="*/ 1035853 h 1416853"/>
            <a:gd name="connsiteX3" fmla="*/ 2850881 w 5617913"/>
            <a:gd name="connsiteY3" fmla="*/ 648050 h 1416853"/>
            <a:gd name="connsiteX4" fmla="*/ 1591303 w 5617913"/>
            <a:gd name="connsiteY4" fmla="*/ 648050 h 1416853"/>
            <a:gd name="connsiteX5" fmla="*/ 819464 w 5617913"/>
            <a:gd name="connsiteY5" fmla="*/ 257890 h 1416853"/>
            <a:gd name="connsiteX6" fmla="*/ 335123 w 5617913"/>
            <a:gd name="connsiteY6" fmla="*/ 67997 h 1416853"/>
            <a:gd name="connsiteX7" fmla="*/ 0 w 5617913"/>
            <a:gd name="connsiteY7" fmla="*/ 1711 h 141685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335123 w 5617913"/>
            <a:gd name="connsiteY6" fmla="*/ 66286 h 1415142"/>
            <a:gd name="connsiteX7" fmla="*/ 0 w 5617913"/>
            <a:gd name="connsiteY7" fmla="*/ 0 h 1415142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335123 w 5617913"/>
            <a:gd name="connsiteY6" fmla="*/ 66286 h 1415142"/>
            <a:gd name="connsiteX7" fmla="*/ 0 w 5617913"/>
            <a:gd name="connsiteY7" fmla="*/ 0 h 1415142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0 w 5617913"/>
            <a:gd name="connsiteY6" fmla="*/ 0 h 1415142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1805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873447 w 5873447"/>
            <a:gd name="connsiteY0" fmla="*/ 1426066 h 1426066"/>
            <a:gd name="connsiteX1" fmla="*/ 3982054 w 5873447"/>
            <a:gd name="connsiteY1" fmla="*/ 1426066 h 1426066"/>
            <a:gd name="connsiteX2" fmla="*/ 3880000 w 5873447"/>
            <a:gd name="connsiteY2" fmla="*/ 1045066 h 1426066"/>
            <a:gd name="connsiteX3" fmla="*/ 3106415 w 5873447"/>
            <a:gd name="connsiteY3" fmla="*/ 657263 h 1426066"/>
            <a:gd name="connsiteX4" fmla="*/ 1846837 w 5873447"/>
            <a:gd name="connsiteY4" fmla="*/ 657263 h 1426066"/>
            <a:gd name="connsiteX5" fmla="*/ 1082587 w 5873447"/>
            <a:gd name="connsiteY5" fmla="*/ 267103 h 1426066"/>
            <a:gd name="connsiteX6" fmla="*/ 0 w 5873447"/>
            <a:gd name="connsiteY6" fmla="*/ 0 h 1426066"/>
            <a:gd name="connsiteX0" fmla="*/ 5873447 w 5873447"/>
            <a:gd name="connsiteY0" fmla="*/ 1426066 h 1426066"/>
            <a:gd name="connsiteX1" fmla="*/ 3982054 w 5873447"/>
            <a:gd name="connsiteY1" fmla="*/ 1426066 h 1426066"/>
            <a:gd name="connsiteX2" fmla="*/ 3880000 w 5873447"/>
            <a:gd name="connsiteY2" fmla="*/ 1045066 h 1426066"/>
            <a:gd name="connsiteX3" fmla="*/ 3106415 w 5873447"/>
            <a:gd name="connsiteY3" fmla="*/ 657263 h 1426066"/>
            <a:gd name="connsiteX4" fmla="*/ 1846837 w 5873447"/>
            <a:gd name="connsiteY4" fmla="*/ 657263 h 1426066"/>
            <a:gd name="connsiteX5" fmla="*/ 987136 w 5873447"/>
            <a:gd name="connsiteY5" fmla="*/ 238244 h 1426066"/>
            <a:gd name="connsiteX6" fmla="*/ 0 w 5873447"/>
            <a:gd name="connsiteY6" fmla="*/ 0 h 1426066"/>
            <a:gd name="connsiteX0" fmla="*/ 5873447 w 5873447"/>
            <a:gd name="connsiteY0" fmla="*/ 1426066 h 1426066"/>
            <a:gd name="connsiteX1" fmla="*/ 3982054 w 5873447"/>
            <a:gd name="connsiteY1" fmla="*/ 1426066 h 1426066"/>
            <a:gd name="connsiteX2" fmla="*/ 3880000 w 5873447"/>
            <a:gd name="connsiteY2" fmla="*/ 1045066 h 1426066"/>
            <a:gd name="connsiteX3" fmla="*/ 3106415 w 5873447"/>
            <a:gd name="connsiteY3" fmla="*/ 657263 h 1426066"/>
            <a:gd name="connsiteX4" fmla="*/ 1846837 w 5873447"/>
            <a:gd name="connsiteY4" fmla="*/ 647643 h 1426066"/>
            <a:gd name="connsiteX5" fmla="*/ 987136 w 5873447"/>
            <a:gd name="connsiteY5" fmla="*/ 238244 h 1426066"/>
            <a:gd name="connsiteX6" fmla="*/ 0 w 5873447"/>
            <a:gd name="connsiteY6" fmla="*/ 0 h 1426066"/>
            <a:gd name="connsiteX0" fmla="*/ 5873447 w 5873447"/>
            <a:gd name="connsiteY0" fmla="*/ 1426066 h 1426066"/>
            <a:gd name="connsiteX1" fmla="*/ 3982054 w 5873447"/>
            <a:gd name="connsiteY1" fmla="*/ 1426066 h 1426066"/>
            <a:gd name="connsiteX2" fmla="*/ 3880000 w 5873447"/>
            <a:gd name="connsiteY2" fmla="*/ 1045066 h 1426066"/>
            <a:gd name="connsiteX3" fmla="*/ 3082552 w 5873447"/>
            <a:gd name="connsiteY3" fmla="*/ 647643 h 1426066"/>
            <a:gd name="connsiteX4" fmla="*/ 1846837 w 5873447"/>
            <a:gd name="connsiteY4" fmla="*/ 647643 h 1426066"/>
            <a:gd name="connsiteX5" fmla="*/ 987136 w 5873447"/>
            <a:gd name="connsiteY5" fmla="*/ 238244 h 1426066"/>
            <a:gd name="connsiteX6" fmla="*/ 0 w 5873447"/>
            <a:gd name="connsiteY6" fmla="*/ 0 h 142606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5873447" h="1426066">
              <a:moveTo>
                <a:pt x="5873447" y="1426066"/>
              </a:moveTo>
              <a:lnTo>
                <a:pt x="3982054" y="1426066"/>
              </a:lnTo>
              <a:lnTo>
                <a:pt x="3880000" y="1045066"/>
              </a:lnTo>
              <a:lnTo>
                <a:pt x="3082552" y="647643"/>
              </a:lnTo>
              <a:lnTo>
                <a:pt x="1846837" y="647643"/>
              </a:lnTo>
              <a:lnTo>
                <a:pt x="987136" y="238244"/>
              </a:lnTo>
              <a:cubicBezTo>
                <a:pt x="411620" y="93235"/>
                <a:pt x="563769" y="123801"/>
                <a:pt x="0" y="0"/>
              </a:cubicBezTo>
            </a:path>
          </a:pathLst>
        </a:custGeom>
        <a:noFill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0.28715</cdr:x>
      <cdr:y>0.34327</cdr:y>
    </cdr:from>
    <cdr:to>
      <cdr:x>0.30583</cdr:x>
      <cdr:y>0.43815</cdr:y>
    </cdr:to>
    <cdr:pic>
      <cdr:nvPicPr>
        <cdr:cNvPr id="92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3853949" y="1377432"/>
          <a:ext cx="250708" cy="380721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0.27028</cdr:x>
      <cdr:y>0.42104</cdr:y>
    </cdr:from>
    <cdr:to>
      <cdr:x>0.27955</cdr:x>
      <cdr:y>0.45266</cdr:y>
    </cdr:to>
    <cdr:sp macro="" textlink="">
      <cdr:nvSpPr>
        <cdr:cNvPr id="99" name="Rectangle: Rounded Corners 98">
          <a:extLst xmlns:a="http://schemas.openxmlformats.org/drawingml/2006/main">
            <a:ext uri="{FF2B5EF4-FFF2-40B4-BE49-F238E27FC236}">
              <a16:creationId xmlns:a16="http://schemas.microsoft.com/office/drawing/2014/main" id="{DED52D0A-0A67-449A-8EDE-CAEA51BB3877}"/>
            </a:ext>
          </a:extLst>
        </cdr:cNvPr>
        <cdr:cNvSpPr/>
      </cdr:nvSpPr>
      <cdr:spPr>
        <a:xfrm xmlns:a="http://schemas.openxmlformats.org/drawingml/2006/main">
          <a:off x="3627545" y="1689510"/>
          <a:ext cx="124414" cy="126879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0.42039</cdr:x>
      <cdr:y>0.5158</cdr:y>
    </cdr:from>
    <cdr:to>
      <cdr:x>0.42967</cdr:x>
      <cdr:y>0.54742</cdr:y>
    </cdr:to>
    <cdr:sp macro="" textlink="">
      <cdr:nvSpPr>
        <cdr:cNvPr id="100" name="Rectangle: Rounded Corners 99">
          <a:extLst xmlns:a="http://schemas.openxmlformats.org/drawingml/2006/main">
            <a:ext uri="{FF2B5EF4-FFF2-40B4-BE49-F238E27FC236}">
              <a16:creationId xmlns:a16="http://schemas.microsoft.com/office/drawing/2014/main" id="{447EF322-A29B-4083-B9B5-6481D8C6EBF3}"/>
            </a:ext>
          </a:extLst>
        </cdr:cNvPr>
        <cdr:cNvSpPr/>
      </cdr:nvSpPr>
      <cdr:spPr>
        <a:xfrm xmlns:a="http://schemas.openxmlformats.org/drawingml/2006/main">
          <a:off x="5642204" y="2069749"/>
          <a:ext cx="124548" cy="126881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0.34211</cdr:x>
      <cdr:y>0.41166</cdr:y>
    </cdr:from>
    <cdr:to>
      <cdr:x>0.45573</cdr:x>
      <cdr:y>0.51944</cdr:y>
    </cdr:to>
    <cdr:sp macro="" textlink="">
      <cdr:nvSpPr>
        <cdr:cNvPr id="101" name="Freeform: Shape 100">
          <a:extLst xmlns:a="http://schemas.openxmlformats.org/drawingml/2006/main">
            <a:ext uri="{FF2B5EF4-FFF2-40B4-BE49-F238E27FC236}">
              <a16:creationId xmlns:a16="http://schemas.microsoft.com/office/drawing/2014/main" id="{59F8B18B-2A35-4635-B41A-0A05CD29CD4E}"/>
            </a:ext>
          </a:extLst>
        </cdr:cNvPr>
        <cdr:cNvSpPr/>
      </cdr:nvSpPr>
      <cdr:spPr>
        <a:xfrm xmlns:a="http://schemas.openxmlformats.org/drawingml/2006/main">
          <a:off x="4591591" y="1651870"/>
          <a:ext cx="1524918" cy="432485"/>
        </a:xfrm>
        <a:custGeom xmlns:a="http://schemas.openxmlformats.org/drawingml/2006/main">
          <a:avLst/>
          <a:gdLst>
            <a:gd name="connsiteX0" fmla="*/ 0 w 1515341"/>
            <a:gd name="connsiteY0" fmla="*/ 2705 h 419424"/>
            <a:gd name="connsiteX1" fmla="*/ 441073 w 1515341"/>
            <a:gd name="connsiteY1" fmla="*/ 0 h 419424"/>
            <a:gd name="connsiteX2" fmla="*/ 1150036 w 1515341"/>
            <a:gd name="connsiteY2" fmla="*/ 365305 h 419424"/>
            <a:gd name="connsiteX3" fmla="*/ 1504517 w 1515341"/>
            <a:gd name="connsiteY3" fmla="*/ 362599 h 419424"/>
            <a:gd name="connsiteX4" fmla="*/ 1515341 w 1515341"/>
            <a:gd name="connsiteY4" fmla="*/ 416718 h 419424"/>
            <a:gd name="connsiteX5" fmla="*/ 1185213 w 1515341"/>
            <a:gd name="connsiteY5" fmla="*/ 419424 h 419424"/>
            <a:gd name="connsiteX6" fmla="*/ 405895 w 1515341"/>
            <a:gd name="connsiteY6" fmla="*/ 40589 h 419424"/>
            <a:gd name="connsiteX7" fmla="*/ 0 w 1515341"/>
            <a:gd name="connsiteY7" fmla="*/ 2705 h 419424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0 w 1515341"/>
            <a:gd name="connsiteY7" fmla="*/ 2705 h 416718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400483 w 1515341"/>
            <a:gd name="connsiteY7" fmla="*/ 37883 h 416718"/>
            <a:gd name="connsiteX8" fmla="*/ 0 w 1515341"/>
            <a:gd name="connsiteY8" fmla="*/ 2705 h 416718"/>
            <a:gd name="connsiteX0" fmla="*/ 5412 w 1520753"/>
            <a:gd name="connsiteY0" fmla="*/ 2705 h 416718"/>
            <a:gd name="connsiteX1" fmla="*/ 446485 w 1520753"/>
            <a:gd name="connsiteY1" fmla="*/ 0 h 416718"/>
            <a:gd name="connsiteX2" fmla="*/ 1155448 w 1520753"/>
            <a:gd name="connsiteY2" fmla="*/ 365305 h 416718"/>
            <a:gd name="connsiteX3" fmla="*/ 1509929 w 1520753"/>
            <a:gd name="connsiteY3" fmla="*/ 362599 h 416718"/>
            <a:gd name="connsiteX4" fmla="*/ 1520753 w 1520753"/>
            <a:gd name="connsiteY4" fmla="*/ 416718 h 416718"/>
            <a:gd name="connsiteX5" fmla="*/ 1136506 w 1520753"/>
            <a:gd name="connsiteY5" fmla="*/ 405894 h 416718"/>
            <a:gd name="connsiteX6" fmla="*/ 411307 w 1520753"/>
            <a:gd name="connsiteY6" fmla="*/ 40589 h 416718"/>
            <a:gd name="connsiteX7" fmla="*/ 0 w 1520753"/>
            <a:gd name="connsiteY7" fmla="*/ 40589 h 416718"/>
            <a:gd name="connsiteX8" fmla="*/ 5412 w 1520753"/>
            <a:gd name="connsiteY8" fmla="*/ 2705 h 416718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2706 w 1515341"/>
            <a:gd name="connsiteY7" fmla="*/ 35177 h 416718"/>
            <a:gd name="connsiteX8" fmla="*/ 0 w 1515341"/>
            <a:gd name="connsiteY8" fmla="*/ 2705 h 416718"/>
            <a:gd name="connsiteX0" fmla="*/ 0 w 1518047"/>
            <a:gd name="connsiteY0" fmla="*/ 0 h 422131"/>
            <a:gd name="connsiteX1" fmla="*/ 443779 w 1518047"/>
            <a:gd name="connsiteY1" fmla="*/ 5413 h 422131"/>
            <a:gd name="connsiteX2" fmla="*/ 1152742 w 1518047"/>
            <a:gd name="connsiteY2" fmla="*/ 370718 h 422131"/>
            <a:gd name="connsiteX3" fmla="*/ 1507223 w 1518047"/>
            <a:gd name="connsiteY3" fmla="*/ 368012 h 422131"/>
            <a:gd name="connsiteX4" fmla="*/ 1518047 w 1518047"/>
            <a:gd name="connsiteY4" fmla="*/ 422131 h 422131"/>
            <a:gd name="connsiteX5" fmla="*/ 1133800 w 1518047"/>
            <a:gd name="connsiteY5" fmla="*/ 411307 h 422131"/>
            <a:gd name="connsiteX6" fmla="*/ 408601 w 1518047"/>
            <a:gd name="connsiteY6" fmla="*/ 46002 h 422131"/>
            <a:gd name="connsiteX7" fmla="*/ 5412 w 1518047"/>
            <a:gd name="connsiteY7" fmla="*/ 40590 h 422131"/>
            <a:gd name="connsiteX8" fmla="*/ 0 w 1518047"/>
            <a:gd name="connsiteY8" fmla="*/ 0 h 422131"/>
            <a:gd name="connsiteX0" fmla="*/ 2706 w 1520753"/>
            <a:gd name="connsiteY0" fmla="*/ 0 h 422131"/>
            <a:gd name="connsiteX1" fmla="*/ 446485 w 1520753"/>
            <a:gd name="connsiteY1" fmla="*/ 5413 h 422131"/>
            <a:gd name="connsiteX2" fmla="*/ 1155448 w 1520753"/>
            <a:gd name="connsiteY2" fmla="*/ 370718 h 422131"/>
            <a:gd name="connsiteX3" fmla="*/ 1509929 w 1520753"/>
            <a:gd name="connsiteY3" fmla="*/ 368012 h 422131"/>
            <a:gd name="connsiteX4" fmla="*/ 1520753 w 1520753"/>
            <a:gd name="connsiteY4" fmla="*/ 422131 h 422131"/>
            <a:gd name="connsiteX5" fmla="*/ 1136506 w 1520753"/>
            <a:gd name="connsiteY5" fmla="*/ 411307 h 422131"/>
            <a:gd name="connsiteX6" fmla="*/ 411307 w 1520753"/>
            <a:gd name="connsiteY6" fmla="*/ 46002 h 422131"/>
            <a:gd name="connsiteX7" fmla="*/ 0 w 1520753"/>
            <a:gd name="connsiteY7" fmla="*/ 43296 h 422131"/>
            <a:gd name="connsiteX8" fmla="*/ 2706 w 1520753"/>
            <a:gd name="connsiteY8" fmla="*/ 0 h 422131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5448 w 1520753"/>
            <a:gd name="connsiteY2" fmla="*/ 370718 h 430249"/>
            <a:gd name="connsiteX3" fmla="*/ 1509929 w 1520753"/>
            <a:gd name="connsiteY3" fmla="*/ 368012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2742 w 1520753"/>
            <a:gd name="connsiteY2" fmla="*/ 381542 h 430249"/>
            <a:gd name="connsiteX3" fmla="*/ 1509929 w 1520753"/>
            <a:gd name="connsiteY3" fmla="*/ 368012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2742 w 1520753"/>
            <a:gd name="connsiteY2" fmla="*/ 381542 h 430249"/>
            <a:gd name="connsiteX3" fmla="*/ 1520753 w 1520753"/>
            <a:gd name="connsiteY3" fmla="*/ 373424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1520753" h="430249">
              <a:moveTo>
                <a:pt x="2706" y="0"/>
              </a:moveTo>
              <a:lnTo>
                <a:pt x="446485" y="5413"/>
              </a:lnTo>
              <a:lnTo>
                <a:pt x="1152742" y="381542"/>
              </a:lnTo>
              <a:lnTo>
                <a:pt x="1520753" y="373424"/>
              </a:lnTo>
              <a:lnTo>
                <a:pt x="1520753" y="422131"/>
              </a:lnTo>
              <a:lnTo>
                <a:pt x="1141918" y="430249"/>
              </a:lnTo>
              <a:lnTo>
                <a:pt x="411307" y="46002"/>
              </a:lnTo>
              <a:lnTo>
                <a:pt x="0" y="43296"/>
              </a:lnTo>
              <a:lnTo>
                <a:pt x="2706" y="0"/>
              </a:lnTo>
              <a:close/>
            </a:path>
          </a:pathLst>
        </a:custGeom>
        <a:solidFill xmlns:a="http://schemas.openxmlformats.org/drawingml/2006/main">
          <a:schemeClr val="accent6">
            <a:lumMod val="60000"/>
            <a:lumOff val="40000"/>
            <a:alpha val="50000"/>
          </a:schemeClr>
        </a:solidFill>
        <a:ln xmlns:a="http://schemas.openxmlformats.org/drawingml/2006/main" w="6350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0.23134</cdr:x>
      <cdr:y>0.45387</cdr:y>
    </cdr:from>
    <cdr:to>
      <cdr:x>0.27012</cdr:x>
      <cdr:y>0.58261</cdr:y>
    </cdr:to>
    <cdr:cxnSp macro="">
      <cdr:nvCxnSpPr>
        <cdr:cNvPr id="103" name="Straight Arrow Connector 102">
          <a:extLst xmlns:a="http://schemas.openxmlformats.org/drawingml/2006/main">
            <a:ext uri="{FF2B5EF4-FFF2-40B4-BE49-F238E27FC236}">
              <a16:creationId xmlns:a16="http://schemas.microsoft.com/office/drawing/2014/main" id="{11166945-C395-43AF-A05F-C2946333A744}"/>
            </a:ext>
          </a:extLst>
        </cdr:cNvPr>
        <cdr:cNvCxnSpPr/>
      </cdr:nvCxnSpPr>
      <cdr:spPr>
        <a:xfrm xmlns:a="http://schemas.openxmlformats.org/drawingml/2006/main" flipV="1">
          <a:off x="3104916" y="1821227"/>
          <a:ext cx="520475" cy="51659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0.23892</cdr:x>
      <cdr:y>0.54094</cdr:y>
    </cdr:from>
    <cdr:to>
      <cdr:x>0.41797</cdr:x>
      <cdr:y>0.5952</cdr:y>
    </cdr:to>
    <cdr:cxnSp macro="">
      <cdr:nvCxnSpPr>
        <cdr:cNvPr id="105" name="Straight Arrow Connector 104">
          <a:extLst xmlns:a="http://schemas.openxmlformats.org/drawingml/2006/main">
            <a:ext uri="{FF2B5EF4-FFF2-40B4-BE49-F238E27FC236}">
              <a16:creationId xmlns:a16="http://schemas.microsoft.com/office/drawing/2014/main" id="{7A5851C4-6621-4D27-B6C5-0653183FD52D}"/>
            </a:ext>
          </a:extLst>
        </cdr:cNvPr>
        <cdr:cNvCxnSpPr/>
      </cdr:nvCxnSpPr>
      <cdr:spPr>
        <a:xfrm xmlns:a="http://schemas.openxmlformats.org/drawingml/2006/main" flipV="1">
          <a:off x="3206649" y="2170601"/>
          <a:ext cx="2403026" cy="217736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0.18585</cdr:x>
      <cdr:y>0.56616</cdr:y>
    </cdr:from>
    <cdr:to>
      <cdr:x>0.25415</cdr:x>
      <cdr:y>0.6707</cdr:y>
    </cdr:to>
    <cdr:sp macro="" textlink="">
      <cdr:nvSpPr>
        <cdr:cNvPr id="106" name="TextBox 105">
          <a:extLst xmlns:a="http://schemas.openxmlformats.org/drawingml/2006/main">
            <a:ext uri="{FF2B5EF4-FFF2-40B4-BE49-F238E27FC236}">
              <a16:creationId xmlns:a16="http://schemas.microsoft.com/office/drawing/2014/main" id="{0B4343F3-092C-4501-8F4E-00E80735EBDB}"/>
            </a:ext>
          </a:extLst>
        </cdr:cNvPr>
        <cdr:cNvSpPr txBox="1"/>
      </cdr:nvSpPr>
      <cdr:spPr>
        <a:xfrm xmlns:a="http://schemas.openxmlformats.org/drawingml/2006/main">
          <a:off x="2494385" y="2271809"/>
          <a:ext cx="916669" cy="4194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000"/>
            <a:t>Live brush</a:t>
          </a:r>
        </a:p>
        <a:p xmlns:a="http://schemas.openxmlformats.org/drawingml/2006/main">
          <a:r>
            <a:rPr lang="en-US" sz="1000"/>
            <a:t>facine.</a:t>
          </a:r>
        </a:p>
      </cdr:txBody>
    </cdr:sp>
  </cdr:relSizeAnchor>
  <cdr:relSizeAnchor xmlns:cdr="http://schemas.openxmlformats.org/drawingml/2006/chartDrawing">
    <cdr:from>
      <cdr:x>0.23043</cdr:x>
      <cdr:y>0.03353</cdr:y>
    </cdr:from>
    <cdr:to>
      <cdr:x>0.36427</cdr:x>
      <cdr:y>0.10613</cdr:y>
    </cdr:to>
    <cdr:sp macro="" textlink="">
      <cdr:nvSpPr>
        <cdr:cNvPr id="107" name="TextBox 106">
          <a:extLst xmlns:a="http://schemas.openxmlformats.org/drawingml/2006/main">
            <a:ext uri="{FF2B5EF4-FFF2-40B4-BE49-F238E27FC236}">
              <a16:creationId xmlns:a16="http://schemas.microsoft.com/office/drawing/2014/main" id="{0E317CBA-8B58-4560-93C8-A1B9A253763D}"/>
            </a:ext>
          </a:extLst>
        </cdr:cNvPr>
        <cdr:cNvSpPr txBox="1"/>
      </cdr:nvSpPr>
      <cdr:spPr>
        <a:xfrm xmlns:a="http://schemas.openxmlformats.org/drawingml/2006/main">
          <a:off x="3085007" y="135225"/>
          <a:ext cx="1791793" cy="2927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Transplant</a:t>
          </a:r>
          <a:r>
            <a:rPr lang="en-US" sz="1100" baseline="0"/>
            <a:t> or bare-root trees</a:t>
          </a:r>
          <a:endParaRPr lang="en-US" sz="1100"/>
        </a:p>
      </cdr:txBody>
    </cdr:sp>
  </cdr:relSizeAnchor>
  <cdr:relSizeAnchor xmlns:cdr="http://schemas.openxmlformats.org/drawingml/2006/chartDrawing">
    <cdr:from>
      <cdr:x>0.17911</cdr:x>
      <cdr:y>0.09064</cdr:y>
    </cdr:from>
    <cdr:to>
      <cdr:x>0.30216</cdr:x>
      <cdr:y>0.23197</cdr:y>
    </cdr:to>
    <cdr:cxnSp macro="">
      <cdr:nvCxnSpPr>
        <cdr:cNvPr id="109" name="Straight Arrow Connector 108">
          <a:extLst xmlns:a="http://schemas.openxmlformats.org/drawingml/2006/main">
            <a:ext uri="{FF2B5EF4-FFF2-40B4-BE49-F238E27FC236}">
              <a16:creationId xmlns:a16="http://schemas.microsoft.com/office/drawing/2014/main" id="{5F63AB94-5A58-4A70-B706-BBBAF31345CE}"/>
            </a:ext>
          </a:extLst>
        </cdr:cNvPr>
        <cdr:cNvCxnSpPr/>
      </cdr:nvCxnSpPr>
      <cdr:spPr>
        <a:xfrm xmlns:a="http://schemas.openxmlformats.org/drawingml/2006/main" flipH="1">
          <a:off x="2397960" y="365542"/>
          <a:ext cx="1647355" cy="569939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0.25522</cdr:x>
      <cdr:y>0.09161</cdr:y>
    </cdr:from>
    <cdr:to>
      <cdr:x>0.30216</cdr:x>
      <cdr:y>0.28873</cdr:y>
    </cdr:to>
    <cdr:cxnSp macro="">
      <cdr:nvCxnSpPr>
        <cdr:cNvPr id="111" name="Straight Arrow Connector 110">
          <a:extLst xmlns:a="http://schemas.openxmlformats.org/drawingml/2006/main">
            <a:ext uri="{FF2B5EF4-FFF2-40B4-BE49-F238E27FC236}">
              <a16:creationId xmlns:a16="http://schemas.microsoft.com/office/drawing/2014/main" id="{8CA40595-3A2A-40D4-94C8-DE568D83F93F}"/>
            </a:ext>
          </a:extLst>
        </cdr:cNvPr>
        <cdr:cNvCxnSpPr/>
      </cdr:nvCxnSpPr>
      <cdr:spPr>
        <a:xfrm xmlns:a="http://schemas.openxmlformats.org/drawingml/2006/main" flipH="1">
          <a:off x="3425336" y="367600"/>
          <a:ext cx="630018" cy="790969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0.30187</cdr:x>
      <cdr:y>0.08968</cdr:y>
    </cdr:from>
    <cdr:to>
      <cdr:x>0.30742</cdr:x>
      <cdr:y>0.33209</cdr:y>
    </cdr:to>
    <cdr:cxnSp macro="">
      <cdr:nvCxnSpPr>
        <cdr:cNvPr id="113" name="Straight Arrow Connector 112">
          <a:extLst xmlns:a="http://schemas.openxmlformats.org/drawingml/2006/main">
            <a:ext uri="{FF2B5EF4-FFF2-40B4-BE49-F238E27FC236}">
              <a16:creationId xmlns:a16="http://schemas.microsoft.com/office/drawing/2014/main" id="{DEE910CE-1266-4E66-ADCC-F51B1C912BF8}"/>
            </a:ext>
          </a:extLst>
        </cdr:cNvPr>
        <cdr:cNvCxnSpPr/>
      </cdr:nvCxnSpPr>
      <cdr:spPr>
        <a:xfrm xmlns:a="http://schemas.openxmlformats.org/drawingml/2006/main">
          <a:off x="4051462" y="359855"/>
          <a:ext cx="74511" cy="972729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0.4073</cdr:x>
      <cdr:y>0.70712</cdr:y>
    </cdr:from>
    <cdr:to>
      <cdr:x>0.4756</cdr:x>
      <cdr:y>0.77083</cdr:y>
    </cdr:to>
    <cdr:sp macro="" textlink="">
      <cdr:nvSpPr>
        <cdr:cNvPr id="117" name="TextBox 116">
          <a:extLst xmlns:a="http://schemas.openxmlformats.org/drawingml/2006/main">
            <a:ext uri="{FF2B5EF4-FFF2-40B4-BE49-F238E27FC236}">
              <a16:creationId xmlns:a16="http://schemas.microsoft.com/office/drawing/2014/main" id="{F024A979-54D0-4928-A23C-F62AD59780BA}"/>
            </a:ext>
          </a:extLst>
        </cdr:cNvPr>
        <cdr:cNvSpPr txBox="1"/>
      </cdr:nvSpPr>
      <cdr:spPr>
        <a:xfrm xmlns:a="http://schemas.openxmlformats.org/drawingml/2006/main">
          <a:off x="5484289" y="2786118"/>
          <a:ext cx="919655" cy="2510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Excavation</a:t>
          </a:r>
          <a:r>
            <a:rPr lang="en-US" sz="1100" baseline="0"/>
            <a:t> line</a:t>
          </a:r>
          <a:endParaRPr lang="en-US" sz="1100"/>
        </a:p>
      </cdr:txBody>
    </cdr:sp>
  </cdr:relSizeAnchor>
  <cdr:relSizeAnchor xmlns:cdr="http://schemas.openxmlformats.org/drawingml/2006/chartDrawing">
    <cdr:from>
      <cdr:x>0.4528</cdr:x>
      <cdr:y>0.61871</cdr:y>
    </cdr:from>
    <cdr:to>
      <cdr:x>0.45859</cdr:x>
      <cdr:y>0.72537</cdr:y>
    </cdr:to>
    <cdr:cxnSp macro="">
      <cdr:nvCxnSpPr>
        <cdr:cNvPr id="119" name="Straight Arrow Connector 118">
          <a:extLst xmlns:a="http://schemas.openxmlformats.org/drawingml/2006/main">
            <a:ext uri="{FF2B5EF4-FFF2-40B4-BE49-F238E27FC236}">
              <a16:creationId xmlns:a16="http://schemas.microsoft.com/office/drawing/2014/main" id="{804DDF98-0A12-45C8-A25C-0ED4F260AF73}"/>
            </a:ext>
          </a:extLst>
        </cdr:cNvPr>
        <cdr:cNvCxnSpPr/>
      </cdr:nvCxnSpPr>
      <cdr:spPr>
        <a:xfrm xmlns:a="http://schemas.openxmlformats.org/drawingml/2006/main" flipV="1">
          <a:off x="6096876" y="2437756"/>
          <a:ext cx="77962" cy="420249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0.64222</cdr:x>
      <cdr:y>0.2793</cdr:y>
    </cdr:from>
    <cdr:to>
      <cdr:x>0.7539</cdr:x>
      <cdr:y>0.34416</cdr:y>
    </cdr:to>
    <cdr:sp macro="" textlink="">
      <cdr:nvSpPr>
        <cdr:cNvPr id="120" name="TextBox 119">
          <a:extLst xmlns:a="http://schemas.openxmlformats.org/drawingml/2006/main">
            <a:ext uri="{FF2B5EF4-FFF2-40B4-BE49-F238E27FC236}">
              <a16:creationId xmlns:a16="http://schemas.microsoft.com/office/drawing/2014/main" id="{004DAED5-B1DB-46DD-A7B0-E1EF234FF472}"/>
            </a:ext>
          </a:extLst>
        </cdr:cNvPr>
        <cdr:cNvSpPr txBox="1"/>
      </cdr:nvSpPr>
      <cdr:spPr>
        <a:xfrm xmlns:a="http://schemas.openxmlformats.org/drawingml/2006/main">
          <a:off x="8647508" y="1100460"/>
          <a:ext cx="1503764" cy="2555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Coir wrapped soil</a:t>
          </a:r>
          <a:r>
            <a:rPr lang="en-US" sz="1100" baseline="0"/>
            <a:t> lift.</a:t>
          </a:r>
          <a:endParaRPr lang="en-US" sz="1100"/>
        </a:p>
      </cdr:txBody>
    </cdr:sp>
  </cdr:relSizeAnchor>
  <cdr:relSizeAnchor xmlns:cdr="http://schemas.openxmlformats.org/drawingml/2006/chartDrawing">
    <cdr:from>
      <cdr:x>0.54898</cdr:x>
      <cdr:y>0.34857</cdr:y>
    </cdr:from>
    <cdr:to>
      <cdr:x>0.69069</cdr:x>
      <cdr:y>0.52475</cdr:y>
    </cdr:to>
    <cdr:cxnSp macro="">
      <cdr:nvCxnSpPr>
        <cdr:cNvPr id="122" name="Straight Arrow Connector 121">
          <a:extLst xmlns:a="http://schemas.openxmlformats.org/drawingml/2006/main">
            <a:ext uri="{FF2B5EF4-FFF2-40B4-BE49-F238E27FC236}">
              <a16:creationId xmlns:a16="http://schemas.microsoft.com/office/drawing/2014/main" id="{B7AF4909-851C-4B79-AADE-437B2FCBC103}"/>
            </a:ext>
          </a:extLst>
        </cdr:cNvPr>
        <cdr:cNvCxnSpPr/>
      </cdr:nvCxnSpPr>
      <cdr:spPr>
        <a:xfrm xmlns:a="http://schemas.openxmlformats.org/drawingml/2006/main" flipH="1">
          <a:off x="7391945" y="1373414"/>
          <a:ext cx="1908116" cy="694125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0.4255</cdr:x>
      <cdr:y>0.23391</cdr:y>
    </cdr:from>
    <cdr:to>
      <cdr:x>0.49111</cdr:x>
      <cdr:y>0.49043</cdr:y>
    </cdr:to>
    <cdr:cxnSp macro="">
      <cdr:nvCxnSpPr>
        <cdr:cNvPr id="124" name="Straight Arrow Connector 123">
          <a:extLst xmlns:a="http://schemas.openxmlformats.org/drawingml/2006/main">
            <a:ext uri="{FF2B5EF4-FFF2-40B4-BE49-F238E27FC236}">
              <a16:creationId xmlns:a16="http://schemas.microsoft.com/office/drawing/2014/main" id="{1826E671-CA33-4908-9057-CAA6A5C30CDC}"/>
            </a:ext>
          </a:extLst>
        </cdr:cNvPr>
        <cdr:cNvCxnSpPr/>
      </cdr:nvCxnSpPr>
      <cdr:spPr>
        <a:xfrm xmlns:a="http://schemas.openxmlformats.org/drawingml/2006/main" flipH="1">
          <a:off x="5696576" y="943288"/>
          <a:ext cx="878329" cy="1034478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0.443</cdr:x>
      <cdr:y>0.18164</cdr:y>
    </cdr:from>
    <cdr:to>
      <cdr:x>0.58733</cdr:x>
      <cdr:y>0.24359</cdr:y>
    </cdr:to>
    <cdr:sp macro="" textlink="">
      <cdr:nvSpPr>
        <cdr:cNvPr id="125" name="TextBox 124">
          <a:extLst xmlns:a="http://schemas.openxmlformats.org/drawingml/2006/main">
            <a:ext uri="{FF2B5EF4-FFF2-40B4-BE49-F238E27FC236}">
              <a16:creationId xmlns:a16="http://schemas.microsoft.com/office/drawing/2014/main" id="{8985C8EE-D25E-41B9-B8FB-C00ADB60BF13}"/>
            </a:ext>
          </a:extLst>
        </cdr:cNvPr>
        <cdr:cNvSpPr txBox="1"/>
      </cdr:nvSpPr>
      <cdr:spPr>
        <a:xfrm xmlns:a="http://schemas.openxmlformats.org/drawingml/2006/main">
          <a:off x="5930797" y="732489"/>
          <a:ext cx="1932325" cy="24983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Area to add live stakes</a:t>
          </a:r>
        </a:p>
      </cdr:txBody>
    </cdr:sp>
  </cdr:relSizeAnchor>
  <cdr:relSizeAnchor xmlns:cdr="http://schemas.openxmlformats.org/drawingml/2006/chartDrawing">
    <cdr:from>
      <cdr:x>0.42709</cdr:x>
      <cdr:y>0.51466</cdr:y>
    </cdr:from>
    <cdr:to>
      <cdr:x>0.55992</cdr:x>
      <cdr:y>0.54621</cdr:y>
    </cdr:to>
    <cdr:sp macro="" textlink="">
      <cdr:nvSpPr>
        <cdr:cNvPr id="88" name="Freeform: Shape 87">
          <a:extLst xmlns:a="http://schemas.openxmlformats.org/drawingml/2006/main">
            <a:ext uri="{FF2B5EF4-FFF2-40B4-BE49-F238E27FC236}">
              <a16:creationId xmlns:a16="http://schemas.microsoft.com/office/drawing/2014/main" id="{041D4EF1-AC8D-44A1-ACE7-D9E81CCA6EBD}"/>
            </a:ext>
          </a:extLst>
        </cdr:cNvPr>
        <cdr:cNvSpPr/>
      </cdr:nvSpPr>
      <cdr:spPr>
        <a:xfrm xmlns:a="http://schemas.openxmlformats.org/drawingml/2006/main">
          <a:off x="5737225" y="2046288"/>
          <a:ext cx="1784330" cy="125452"/>
        </a:xfrm>
        <a:custGeom xmlns:a="http://schemas.openxmlformats.org/drawingml/2006/main">
          <a:avLst/>
          <a:gdLst>
            <a:gd name="connsiteX0" fmla="*/ 0 w 1755845"/>
            <a:gd name="connsiteY0" fmla="*/ 5233 h 133454"/>
            <a:gd name="connsiteX1" fmla="*/ 1661642 w 1755845"/>
            <a:gd name="connsiteY1" fmla="*/ 0 h 133454"/>
            <a:gd name="connsiteX2" fmla="*/ 1755845 w 1755845"/>
            <a:gd name="connsiteY2" fmla="*/ 133454 h 133454"/>
            <a:gd name="connsiteX3" fmla="*/ 970818 w 1755845"/>
            <a:gd name="connsiteY3" fmla="*/ 133454 h 133454"/>
            <a:gd name="connsiteX4" fmla="*/ 970818 w 1755845"/>
            <a:gd name="connsiteY4" fmla="*/ 133454 h 133454"/>
            <a:gd name="connsiteX0" fmla="*/ 0 w 1755845"/>
            <a:gd name="connsiteY0" fmla="*/ 5233 h 133454"/>
            <a:gd name="connsiteX1" fmla="*/ 1661642 w 1755845"/>
            <a:gd name="connsiteY1" fmla="*/ 0 h 133454"/>
            <a:gd name="connsiteX2" fmla="*/ 1755845 w 1755845"/>
            <a:gd name="connsiteY2" fmla="*/ 133454 h 133454"/>
            <a:gd name="connsiteX3" fmla="*/ 970818 w 1755845"/>
            <a:gd name="connsiteY3" fmla="*/ 133454 h 133454"/>
            <a:gd name="connsiteX4" fmla="*/ 170501 w 1755845"/>
            <a:gd name="connsiteY4" fmla="*/ 133454 h 133454"/>
            <a:gd name="connsiteX0" fmla="*/ 0 w 1755845"/>
            <a:gd name="connsiteY0" fmla="*/ 0 h 128221"/>
            <a:gd name="connsiteX1" fmla="*/ 1593615 w 1755845"/>
            <a:gd name="connsiteY1" fmla="*/ 2809 h 128221"/>
            <a:gd name="connsiteX2" fmla="*/ 1755845 w 1755845"/>
            <a:gd name="connsiteY2" fmla="*/ 128221 h 128221"/>
            <a:gd name="connsiteX3" fmla="*/ 970818 w 1755845"/>
            <a:gd name="connsiteY3" fmla="*/ 128221 h 128221"/>
            <a:gd name="connsiteX4" fmla="*/ 170501 w 1755845"/>
            <a:gd name="connsiteY4" fmla="*/ 128221 h 128221"/>
            <a:gd name="connsiteX0" fmla="*/ 0 w 1755845"/>
            <a:gd name="connsiteY0" fmla="*/ 0 h 128221"/>
            <a:gd name="connsiteX1" fmla="*/ 1577609 w 1755845"/>
            <a:gd name="connsiteY1" fmla="*/ 2809 h 128221"/>
            <a:gd name="connsiteX2" fmla="*/ 1755845 w 1755845"/>
            <a:gd name="connsiteY2" fmla="*/ 128221 h 128221"/>
            <a:gd name="connsiteX3" fmla="*/ 970818 w 1755845"/>
            <a:gd name="connsiteY3" fmla="*/ 128221 h 128221"/>
            <a:gd name="connsiteX4" fmla="*/ 170501 w 1755845"/>
            <a:gd name="connsiteY4" fmla="*/ 128221 h 128221"/>
            <a:gd name="connsiteX0" fmla="*/ 0 w 1775852"/>
            <a:gd name="connsiteY0" fmla="*/ 0 h 128221"/>
            <a:gd name="connsiteX1" fmla="*/ 1577609 w 1775852"/>
            <a:gd name="connsiteY1" fmla="*/ 2809 h 128221"/>
            <a:gd name="connsiteX2" fmla="*/ 1775852 w 1775852"/>
            <a:gd name="connsiteY2" fmla="*/ 128221 h 128221"/>
            <a:gd name="connsiteX3" fmla="*/ 970818 w 1775852"/>
            <a:gd name="connsiteY3" fmla="*/ 128221 h 128221"/>
            <a:gd name="connsiteX4" fmla="*/ 170501 w 1775852"/>
            <a:gd name="connsiteY4" fmla="*/ 128221 h 12822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775852" h="128221">
              <a:moveTo>
                <a:pt x="0" y="0"/>
              </a:moveTo>
              <a:lnTo>
                <a:pt x="1577609" y="2809"/>
              </a:lnTo>
              <a:lnTo>
                <a:pt x="1775852" y="128221"/>
              </a:lnTo>
              <a:lnTo>
                <a:pt x="970818" y="128221"/>
              </a:lnTo>
              <a:lnTo>
                <a:pt x="170501" y="128221"/>
              </a:lnTo>
            </a:path>
          </a:pathLst>
        </a:custGeom>
        <a:solidFill xmlns:a="http://schemas.openxmlformats.org/drawingml/2006/main">
          <a:schemeClr val="accent4">
            <a:lumMod val="40000"/>
            <a:lumOff val="60000"/>
            <a:alpha val="74000"/>
          </a:schemeClr>
        </a:solidFill>
        <a:ln xmlns:a="http://schemas.openxmlformats.org/drawingml/2006/main">
          <a:solidFill>
            <a:schemeClr val="accent4">
              <a:lumMod val="75000"/>
              <a:alpha val="48000"/>
            </a:schemeClr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0.51586</cdr:x>
      <cdr:y>0.82559</cdr:y>
    </cdr:from>
    <cdr:to>
      <cdr:x>0.6133</cdr:x>
      <cdr:y>0.90085</cdr:y>
    </cdr:to>
    <cdr:sp macro="" textlink="">
      <cdr:nvSpPr>
        <cdr:cNvPr id="14" name="TextBox 13">
          <a:extLst xmlns:a="http://schemas.openxmlformats.org/drawingml/2006/main">
            <a:ext uri="{FF2B5EF4-FFF2-40B4-BE49-F238E27FC236}">
              <a16:creationId xmlns:a16="http://schemas.microsoft.com/office/drawing/2014/main" id="{0E82532E-AA37-431A-A46D-90CF1BF248DF}"/>
            </a:ext>
          </a:extLst>
        </cdr:cNvPr>
        <cdr:cNvSpPr txBox="1"/>
      </cdr:nvSpPr>
      <cdr:spPr>
        <a:xfrm xmlns:a="http://schemas.openxmlformats.org/drawingml/2006/main">
          <a:off x="6946061" y="3252877"/>
          <a:ext cx="1311934" cy="29653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Elevation 284.5'</a:t>
          </a:r>
        </a:p>
      </cdr:txBody>
    </cdr:sp>
  </cdr:relSizeAnchor>
  <cdr:relSizeAnchor xmlns:cdr="http://schemas.openxmlformats.org/drawingml/2006/chartDrawing">
    <cdr:from>
      <cdr:x>0.70623</cdr:x>
      <cdr:y>0.46674</cdr:y>
    </cdr:from>
    <cdr:to>
      <cdr:x>0.83048</cdr:x>
      <cdr:y>0.58945</cdr:y>
    </cdr:to>
    <cdr:sp macro="" textlink="">
      <cdr:nvSpPr>
        <cdr:cNvPr id="94" name="TextBox 2">
          <a:extLst xmlns:a="http://schemas.openxmlformats.org/drawingml/2006/main">
            <a:ext uri="{FF2B5EF4-FFF2-40B4-BE49-F238E27FC236}">
              <a16:creationId xmlns:a16="http://schemas.microsoft.com/office/drawing/2014/main" id="{47B74EE3-3523-43E9-8821-9D789EE0F276}"/>
            </a:ext>
          </a:extLst>
        </cdr:cNvPr>
        <cdr:cNvSpPr txBox="1"/>
      </cdr:nvSpPr>
      <cdr:spPr>
        <a:xfrm xmlns:a="http://schemas.openxmlformats.org/drawingml/2006/main">
          <a:off x="9509298" y="1838984"/>
          <a:ext cx="1673008" cy="4835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Woody debris of all sizes in layer 2' to 3' in height.</a:t>
          </a:r>
        </a:p>
      </cdr:txBody>
    </cdr:sp>
  </cdr:relSizeAnchor>
  <cdr:relSizeAnchor xmlns:cdr="http://schemas.openxmlformats.org/drawingml/2006/chartDrawing">
    <cdr:from>
      <cdr:x>0.60766</cdr:x>
      <cdr:y>0.52809</cdr:y>
    </cdr:from>
    <cdr:to>
      <cdr:x>0.70623</cdr:x>
      <cdr:y>0.58219</cdr:y>
    </cdr:to>
    <cdr:cxnSp macro="">
      <cdr:nvCxnSpPr>
        <cdr:cNvPr id="95" name="Straight Arrow Connector 94">
          <a:extLst xmlns:a="http://schemas.openxmlformats.org/drawingml/2006/main">
            <a:ext uri="{FF2B5EF4-FFF2-40B4-BE49-F238E27FC236}">
              <a16:creationId xmlns:a16="http://schemas.microsoft.com/office/drawing/2014/main" id="{1F90F9B6-EE42-4526-90E9-82FDA522F2D4}"/>
            </a:ext>
          </a:extLst>
        </cdr:cNvPr>
        <cdr:cNvCxnSpPr>
          <a:stCxn xmlns:a="http://schemas.openxmlformats.org/drawingml/2006/main" id="94" idx="1"/>
          <a:endCxn xmlns:a="http://schemas.openxmlformats.org/drawingml/2006/main" id="24" idx="3"/>
        </cdr:cNvCxnSpPr>
      </cdr:nvCxnSpPr>
      <cdr:spPr>
        <a:xfrm xmlns:a="http://schemas.openxmlformats.org/drawingml/2006/main" flipH="1">
          <a:off x="8182082" y="2080735"/>
          <a:ext cx="1327216" cy="213141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589734</xdr:colOff>
      <xdr:row>1</xdr:row>
      <xdr:rowOff>4646</xdr:rowOff>
    </xdr:from>
    <xdr:to>
      <xdr:col>26</xdr:col>
      <xdr:colOff>3520</xdr:colOff>
      <xdr:row>21</xdr:row>
      <xdr:rowOff>170672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FB5E3D5-70E4-471F-85E5-00567A3273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244554</xdr:colOff>
      <xdr:row>8</xdr:row>
      <xdr:rowOff>9523</xdr:rowOff>
    </xdr:from>
    <xdr:to>
      <xdr:col>11</xdr:col>
      <xdr:colOff>31581</xdr:colOff>
      <xdr:row>9</xdr:row>
      <xdr:rowOff>24406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827B7387-6C67-49A3-B80A-81B1B26E0474}"/>
            </a:ext>
          </a:extLst>
        </xdr:cNvPr>
        <xdr:cNvSpPr txBox="1"/>
      </xdr:nvSpPr>
      <xdr:spPr>
        <a:xfrm>
          <a:off x="6286976" y="1533523"/>
          <a:ext cx="394246" cy="2053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800"/>
            <a:t>2:1</a:t>
          </a:r>
        </a:p>
      </xdr:txBody>
    </xdr:sp>
    <xdr:clientData/>
  </xdr:twoCellAnchor>
  <xdr:twoCellAnchor>
    <xdr:from>
      <xdr:col>12</xdr:col>
      <xdr:colOff>56746</xdr:colOff>
      <xdr:row>9</xdr:row>
      <xdr:rowOff>2371</xdr:rowOff>
    </xdr:from>
    <xdr:to>
      <xdr:col>12</xdr:col>
      <xdr:colOff>512114</xdr:colOff>
      <xdr:row>10</xdr:row>
      <xdr:rowOff>16108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B2D05D22-0D08-4814-83B9-29756528CF46}"/>
            </a:ext>
          </a:extLst>
        </xdr:cNvPr>
        <xdr:cNvSpPr txBox="1"/>
      </xdr:nvSpPr>
      <xdr:spPr>
        <a:xfrm>
          <a:off x="7333296" y="1733357"/>
          <a:ext cx="455368" cy="2060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800"/>
            <a:t>10'</a:t>
          </a:r>
        </a:p>
      </xdr:txBody>
    </xdr:sp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0.185</cdr:x>
      <cdr:y>0.17947</cdr:y>
    </cdr:from>
    <cdr:to>
      <cdr:x>0.20368</cdr:x>
      <cdr:y>0.27435</cdr:y>
    </cdr:to>
    <cdr:pic>
      <cdr:nvPicPr>
        <cdr:cNvPr id="19" name="Picture 18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2482764" y="716364"/>
          <a:ext cx="250690" cy="378727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0.3143</cdr:x>
      <cdr:y>0.26821</cdr:y>
    </cdr:from>
    <cdr:to>
      <cdr:x>0.33298</cdr:x>
      <cdr:y>0.36309</cdr:y>
    </cdr:to>
    <cdr:pic>
      <cdr:nvPicPr>
        <cdr:cNvPr id="20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50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4212586" y="1060249"/>
          <a:ext cx="250366" cy="375068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0.21758</cdr:x>
      <cdr:y>0.18281</cdr:y>
    </cdr:from>
    <cdr:to>
      <cdr:x>0.23626</cdr:x>
      <cdr:y>0.27769</cdr:y>
    </cdr:to>
    <cdr:pic>
      <cdr:nvPicPr>
        <cdr:cNvPr id="21" name="Picture 20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2920030" y="729696"/>
          <a:ext cx="250690" cy="378727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0.2641</cdr:x>
      <cdr:y>0.20084</cdr:y>
    </cdr:from>
    <cdr:to>
      <cdr:x>0.28278</cdr:x>
      <cdr:y>0.29572</cdr:y>
    </cdr:to>
    <cdr:pic>
      <cdr:nvPicPr>
        <cdr:cNvPr id="22" name="Picture 21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3539651" y="793954"/>
          <a:ext cx="250366" cy="375067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0.29266</cdr:x>
      <cdr:y>0.23784</cdr:y>
    </cdr:from>
    <cdr:to>
      <cdr:x>0.31134</cdr:x>
      <cdr:y>0.33272</cdr:y>
    </cdr:to>
    <cdr:pic>
      <cdr:nvPicPr>
        <cdr:cNvPr id="23" name="Picture 22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3922438" y="940184"/>
          <a:ext cx="250366" cy="375068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0.51023</cdr:x>
      <cdr:y>0.5059</cdr:y>
    </cdr:from>
    <cdr:to>
      <cdr:x>0.66828</cdr:x>
      <cdr:y>0.59923</cdr:y>
    </cdr:to>
    <cdr:pic>
      <cdr:nvPicPr>
        <cdr:cNvPr id="24" name="Picture 23">
          <a:extLst xmlns:a="http://schemas.openxmlformats.org/drawingml/2006/main">
            <a:ext uri="{FF2B5EF4-FFF2-40B4-BE49-F238E27FC236}">
              <a16:creationId xmlns:a16="http://schemas.microsoft.com/office/drawing/2014/main" id="{1967853E-1EC7-41FC-B06A-66AE7BB893A7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3">
          <a:alphaModFix amt="49000"/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32487" t="23744" r="17857" b="33134"/>
        <a:stretch xmlns:a="http://schemas.openxmlformats.org/drawingml/2006/main"/>
      </cdr:blipFill>
      <cdr:spPr>
        <a:xfrm xmlns:a="http://schemas.openxmlformats.org/drawingml/2006/main">
          <a:off x="6826784" y="2011472"/>
          <a:ext cx="2114680" cy="371085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0.51477</cdr:x>
      <cdr:y>0.49792</cdr:y>
    </cdr:from>
    <cdr:to>
      <cdr:x>0.65885</cdr:x>
      <cdr:y>0.59923</cdr:y>
    </cdr:to>
    <cdr:pic>
      <cdr:nvPicPr>
        <cdr:cNvPr id="25" name="Picture 24">
          <a:extLst xmlns:a="http://schemas.openxmlformats.org/drawingml/2006/main">
            <a:ext uri="{FF2B5EF4-FFF2-40B4-BE49-F238E27FC236}">
              <a16:creationId xmlns:a16="http://schemas.microsoft.com/office/drawing/2014/main" id="{51EE1894-BC41-47B3-83B6-0ED5E48CC42E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9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10685" t="19233" r="17057" b="14520"/>
        <a:stretch xmlns:a="http://schemas.openxmlformats.org/drawingml/2006/main"/>
      </cdr:blipFill>
      <cdr:spPr>
        <a:xfrm xmlns:a="http://schemas.openxmlformats.org/drawingml/2006/main">
          <a:off x="6887528" y="1979743"/>
          <a:ext cx="1927764" cy="40281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0.15974</cdr:x>
      <cdr:y>0.17955</cdr:y>
    </cdr:from>
    <cdr:to>
      <cdr:x>0.17842</cdr:x>
      <cdr:y>0.27444</cdr:y>
    </cdr:to>
    <cdr:pic>
      <cdr:nvPicPr>
        <cdr:cNvPr id="36" name="Picture 17">
          <a:extLst xmlns:a="http://schemas.openxmlformats.org/drawingml/2006/main">
            <a:ext uri="{FF2B5EF4-FFF2-40B4-BE49-F238E27FC236}">
              <a16:creationId xmlns:a16="http://schemas.microsoft.com/office/drawing/2014/main" id="{EFCEA827-DA9A-487F-B6A6-B985BDF71ABE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2143805" y="716699"/>
          <a:ext cx="250689" cy="378767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0.34513</cdr:x>
      <cdr:y>0.28893</cdr:y>
    </cdr:from>
    <cdr:to>
      <cdr:x>0.36381</cdr:x>
      <cdr:y>0.38381</cdr:y>
    </cdr:to>
    <cdr:pic>
      <cdr:nvPicPr>
        <cdr:cNvPr id="38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50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4625790" y="1142163"/>
          <a:ext cx="250367" cy="375068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0.40086</cdr:x>
      <cdr:y>0.29185</cdr:y>
    </cdr:from>
    <cdr:to>
      <cdr:x>0.41954</cdr:x>
      <cdr:y>0.38673</cdr:y>
    </cdr:to>
    <cdr:pic>
      <cdr:nvPicPr>
        <cdr:cNvPr id="74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5372706" y="1153711"/>
          <a:ext cx="250366" cy="375069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0.25447</cdr:x>
      <cdr:y>0.26096</cdr:y>
    </cdr:from>
    <cdr:to>
      <cdr:x>0.59875</cdr:x>
      <cdr:y>0.47047</cdr:y>
    </cdr:to>
    <cdr:sp macro="" textlink="">
      <cdr:nvSpPr>
        <cdr:cNvPr id="86" name="Freeform: Shape 9">
          <a:extLst xmlns:a="http://schemas.openxmlformats.org/drawingml/2006/main">
            <a:ext uri="{FF2B5EF4-FFF2-40B4-BE49-F238E27FC236}">
              <a16:creationId xmlns:a16="http://schemas.microsoft.com/office/drawing/2014/main" id="{192E6323-C621-4E75-9E8D-6AFFCA214FE4}"/>
            </a:ext>
          </a:extLst>
        </cdr:cNvPr>
        <cdr:cNvSpPr/>
      </cdr:nvSpPr>
      <cdr:spPr>
        <a:xfrm xmlns:a="http://schemas.openxmlformats.org/drawingml/2006/main">
          <a:off x="3410605" y="1031600"/>
          <a:ext cx="4614392" cy="828191"/>
        </a:xfrm>
        <a:custGeom xmlns:a="http://schemas.openxmlformats.org/drawingml/2006/main">
          <a:avLst/>
          <a:gdLst>
            <a:gd name="connsiteX0" fmla="*/ 5245554 w 5245554"/>
            <a:gd name="connsiteY0" fmla="*/ 1415142 h 1415142"/>
            <a:gd name="connsiteX1" fmla="*/ 3354161 w 5245554"/>
            <a:gd name="connsiteY1" fmla="*/ 1415142 h 1415142"/>
            <a:gd name="connsiteX2" fmla="*/ 3252107 w 5245554"/>
            <a:gd name="connsiteY2" fmla="*/ 1034142 h 1415142"/>
            <a:gd name="connsiteX3" fmla="*/ 2735036 w 5245554"/>
            <a:gd name="connsiteY3" fmla="*/ 646339 h 1415142"/>
            <a:gd name="connsiteX4" fmla="*/ 1136197 w 5245554"/>
            <a:gd name="connsiteY4" fmla="*/ 646339 h 1415142"/>
            <a:gd name="connsiteX5" fmla="*/ 591911 w 5245554"/>
            <a:gd name="connsiteY5" fmla="*/ 231321 h 1415142"/>
            <a:gd name="connsiteX6" fmla="*/ 0 w 5245554"/>
            <a:gd name="connsiteY6" fmla="*/ 0 h 1415142"/>
            <a:gd name="connsiteX7" fmla="*/ 0 w 5245554"/>
            <a:gd name="connsiteY7" fmla="*/ 0 h 1415142"/>
            <a:gd name="connsiteX0" fmla="*/ 5245554 w 5245554"/>
            <a:gd name="connsiteY0" fmla="*/ 1415142 h 1415142"/>
            <a:gd name="connsiteX1" fmla="*/ 3354161 w 5245554"/>
            <a:gd name="connsiteY1" fmla="*/ 1415142 h 1415142"/>
            <a:gd name="connsiteX2" fmla="*/ 3252107 w 5245554"/>
            <a:gd name="connsiteY2" fmla="*/ 1034142 h 1415142"/>
            <a:gd name="connsiteX3" fmla="*/ 2735036 w 5245554"/>
            <a:gd name="connsiteY3" fmla="*/ 646339 h 1415142"/>
            <a:gd name="connsiteX4" fmla="*/ 1136197 w 5245554"/>
            <a:gd name="connsiteY4" fmla="*/ 646339 h 1415142"/>
            <a:gd name="connsiteX5" fmla="*/ 368495 w 5245554"/>
            <a:gd name="connsiteY5" fmla="*/ 260321 h 1415142"/>
            <a:gd name="connsiteX6" fmla="*/ 0 w 5245554"/>
            <a:gd name="connsiteY6" fmla="*/ 0 h 1415142"/>
            <a:gd name="connsiteX7" fmla="*/ 0 w 5245554"/>
            <a:gd name="connsiteY7" fmla="*/ 0 h 1415142"/>
            <a:gd name="connsiteX0" fmla="*/ 5617913 w 5617913"/>
            <a:gd name="connsiteY0" fmla="*/ 1430598 h 1430598"/>
            <a:gd name="connsiteX1" fmla="*/ 3726520 w 5617913"/>
            <a:gd name="connsiteY1" fmla="*/ 1430598 h 1430598"/>
            <a:gd name="connsiteX2" fmla="*/ 3624466 w 5617913"/>
            <a:gd name="connsiteY2" fmla="*/ 1049598 h 1430598"/>
            <a:gd name="connsiteX3" fmla="*/ 3107395 w 5617913"/>
            <a:gd name="connsiteY3" fmla="*/ 661795 h 1430598"/>
            <a:gd name="connsiteX4" fmla="*/ 1508556 w 5617913"/>
            <a:gd name="connsiteY4" fmla="*/ 661795 h 1430598"/>
            <a:gd name="connsiteX5" fmla="*/ 740854 w 5617913"/>
            <a:gd name="connsiteY5" fmla="*/ 275777 h 1430598"/>
            <a:gd name="connsiteX6" fmla="*/ 372359 w 5617913"/>
            <a:gd name="connsiteY6" fmla="*/ 15456 h 1430598"/>
            <a:gd name="connsiteX7" fmla="*/ 0 w 5617913"/>
            <a:gd name="connsiteY7" fmla="*/ 32028 h 1430598"/>
            <a:gd name="connsiteX0" fmla="*/ 5617913 w 5617913"/>
            <a:gd name="connsiteY0" fmla="*/ 1432090 h 1432090"/>
            <a:gd name="connsiteX1" fmla="*/ 3726520 w 5617913"/>
            <a:gd name="connsiteY1" fmla="*/ 1432090 h 1432090"/>
            <a:gd name="connsiteX2" fmla="*/ 3624466 w 5617913"/>
            <a:gd name="connsiteY2" fmla="*/ 1051090 h 1432090"/>
            <a:gd name="connsiteX3" fmla="*/ 3107395 w 5617913"/>
            <a:gd name="connsiteY3" fmla="*/ 663287 h 1432090"/>
            <a:gd name="connsiteX4" fmla="*/ 1508556 w 5617913"/>
            <a:gd name="connsiteY4" fmla="*/ 663287 h 1432090"/>
            <a:gd name="connsiteX5" fmla="*/ 740854 w 5617913"/>
            <a:gd name="connsiteY5" fmla="*/ 277269 h 1432090"/>
            <a:gd name="connsiteX6" fmla="*/ 372359 w 5617913"/>
            <a:gd name="connsiteY6" fmla="*/ 16948 h 1432090"/>
            <a:gd name="connsiteX7" fmla="*/ 0 w 5617913"/>
            <a:gd name="connsiteY7" fmla="*/ 33520 h 1432090"/>
            <a:gd name="connsiteX0" fmla="*/ 5617913 w 5617913"/>
            <a:gd name="connsiteY0" fmla="*/ 1432090 h 1432090"/>
            <a:gd name="connsiteX1" fmla="*/ 3726520 w 5617913"/>
            <a:gd name="connsiteY1" fmla="*/ 1432090 h 1432090"/>
            <a:gd name="connsiteX2" fmla="*/ 3624466 w 5617913"/>
            <a:gd name="connsiteY2" fmla="*/ 1051090 h 1432090"/>
            <a:gd name="connsiteX3" fmla="*/ 2850881 w 5617913"/>
            <a:gd name="connsiteY3" fmla="*/ 663287 h 1432090"/>
            <a:gd name="connsiteX4" fmla="*/ 1508556 w 5617913"/>
            <a:gd name="connsiteY4" fmla="*/ 663287 h 1432090"/>
            <a:gd name="connsiteX5" fmla="*/ 740854 w 5617913"/>
            <a:gd name="connsiteY5" fmla="*/ 277269 h 1432090"/>
            <a:gd name="connsiteX6" fmla="*/ 372359 w 5617913"/>
            <a:gd name="connsiteY6" fmla="*/ 16948 h 1432090"/>
            <a:gd name="connsiteX7" fmla="*/ 0 w 5617913"/>
            <a:gd name="connsiteY7" fmla="*/ 33520 h 1432090"/>
            <a:gd name="connsiteX0" fmla="*/ 5617913 w 5617913"/>
            <a:gd name="connsiteY0" fmla="*/ 1415408 h 1415408"/>
            <a:gd name="connsiteX1" fmla="*/ 3726520 w 5617913"/>
            <a:gd name="connsiteY1" fmla="*/ 1415408 h 1415408"/>
            <a:gd name="connsiteX2" fmla="*/ 3624466 w 5617913"/>
            <a:gd name="connsiteY2" fmla="*/ 1034408 h 1415408"/>
            <a:gd name="connsiteX3" fmla="*/ 2850881 w 5617913"/>
            <a:gd name="connsiteY3" fmla="*/ 646605 h 1415408"/>
            <a:gd name="connsiteX4" fmla="*/ 1508556 w 5617913"/>
            <a:gd name="connsiteY4" fmla="*/ 646605 h 1415408"/>
            <a:gd name="connsiteX5" fmla="*/ 740854 w 5617913"/>
            <a:gd name="connsiteY5" fmla="*/ 260587 h 1415408"/>
            <a:gd name="connsiteX6" fmla="*/ 372359 w 5617913"/>
            <a:gd name="connsiteY6" fmla="*/ 266 h 1415408"/>
            <a:gd name="connsiteX7" fmla="*/ 0 w 5617913"/>
            <a:gd name="connsiteY7" fmla="*/ 16838 h 1415408"/>
            <a:gd name="connsiteX0" fmla="*/ 5617913 w 5617913"/>
            <a:gd name="connsiteY0" fmla="*/ 1481024 h 1481024"/>
            <a:gd name="connsiteX1" fmla="*/ 3726520 w 5617913"/>
            <a:gd name="connsiteY1" fmla="*/ 1481024 h 1481024"/>
            <a:gd name="connsiteX2" fmla="*/ 3624466 w 5617913"/>
            <a:gd name="connsiteY2" fmla="*/ 1100024 h 1481024"/>
            <a:gd name="connsiteX3" fmla="*/ 2850881 w 5617913"/>
            <a:gd name="connsiteY3" fmla="*/ 712221 h 1481024"/>
            <a:gd name="connsiteX4" fmla="*/ 1508556 w 5617913"/>
            <a:gd name="connsiteY4" fmla="*/ 712221 h 1481024"/>
            <a:gd name="connsiteX5" fmla="*/ 740854 w 5617913"/>
            <a:gd name="connsiteY5" fmla="*/ 326203 h 1481024"/>
            <a:gd name="connsiteX6" fmla="*/ 372359 w 5617913"/>
            <a:gd name="connsiteY6" fmla="*/ 65882 h 1481024"/>
            <a:gd name="connsiteX7" fmla="*/ 0 w 5617913"/>
            <a:gd name="connsiteY7" fmla="*/ 82454 h 1481024"/>
            <a:gd name="connsiteX0" fmla="*/ 5617913 w 5617913"/>
            <a:gd name="connsiteY0" fmla="*/ 1447914 h 1447914"/>
            <a:gd name="connsiteX1" fmla="*/ 3726520 w 5617913"/>
            <a:gd name="connsiteY1" fmla="*/ 1447914 h 1447914"/>
            <a:gd name="connsiteX2" fmla="*/ 3624466 w 5617913"/>
            <a:gd name="connsiteY2" fmla="*/ 1066914 h 1447914"/>
            <a:gd name="connsiteX3" fmla="*/ 2850881 w 5617913"/>
            <a:gd name="connsiteY3" fmla="*/ 679111 h 1447914"/>
            <a:gd name="connsiteX4" fmla="*/ 1508556 w 5617913"/>
            <a:gd name="connsiteY4" fmla="*/ 679111 h 1447914"/>
            <a:gd name="connsiteX5" fmla="*/ 740854 w 5617913"/>
            <a:gd name="connsiteY5" fmla="*/ 293093 h 1447914"/>
            <a:gd name="connsiteX6" fmla="*/ 372359 w 5617913"/>
            <a:gd name="connsiteY6" fmla="*/ 32772 h 1447914"/>
            <a:gd name="connsiteX7" fmla="*/ 0 w 5617913"/>
            <a:gd name="connsiteY7" fmla="*/ 49344 h 1447914"/>
            <a:gd name="connsiteX0" fmla="*/ 5617913 w 5617913"/>
            <a:gd name="connsiteY0" fmla="*/ 1447914 h 1447914"/>
            <a:gd name="connsiteX1" fmla="*/ 3726520 w 5617913"/>
            <a:gd name="connsiteY1" fmla="*/ 1447914 h 1447914"/>
            <a:gd name="connsiteX2" fmla="*/ 3624466 w 5617913"/>
            <a:gd name="connsiteY2" fmla="*/ 1066914 h 1447914"/>
            <a:gd name="connsiteX3" fmla="*/ 2850881 w 5617913"/>
            <a:gd name="connsiteY3" fmla="*/ 679111 h 1447914"/>
            <a:gd name="connsiteX4" fmla="*/ 1508556 w 5617913"/>
            <a:gd name="connsiteY4" fmla="*/ 679111 h 1447914"/>
            <a:gd name="connsiteX5" fmla="*/ 740854 w 5617913"/>
            <a:gd name="connsiteY5" fmla="*/ 293093 h 1447914"/>
            <a:gd name="connsiteX6" fmla="*/ 372359 w 5617913"/>
            <a:gd name="connsiteY6" fmla="*/ 32772 h 1447914"/>
            <a:gd name="connsiteX7" fmla="*/ 0 w 5617913"/>
            <a:gd name="connsiteY7" fmla="*/ 49344 h 1447914"/>
            <a:gd name="connsiteX0" fmla="*/ 5617913 w 5617913"/>
            <a:gd name="connsiteY0" fmla="*/ 1462624 h 1462624"/>
            <a:gd name="connsiteX1" fmla="*/ 3726520 w 5617913"/>
            <a:gd name="connsiteY1" fmla="*/ 1462624 h 1462624"/>
            <a:gd name="connsiteX2" fmla="*/ 3624466 w 5617913"/>
            <a:gd name="connsiteY2" fmla="*/ 1081624 h 1462624"/>
            <a:gd name="connsiteX3" fmla="*/ 2850881 w 5617913"/>
            <a:gd name="connsiteY3" fmla="*/ 693821 h 1462624"/>
            <a:gd name="connsiteX4" fmla="*/ 1508556 w 5617913"/>
            <a:gd name="connsiteY4" fmla="*/ 693821 h 1462624"/>
            <a:gd name="connsiteX5" fmla="*/ 740854 w 5617913"/>
            <a:gd name="connsiteY5" fmla="*/ 307803 h 1462624"/>
            <a:gd name="connsiteX6" fmla="*/ 372359 w 5617913"/>
            <a:gd name="connsiteY6" fmla="*/ 47482 h 1462624"/>
            <a:gd name="connsiteX7" fmla="*/ 0 w 5617913"/>
            <a:gd name="connsiteY7" fmla="*/ 64054 h 146262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08556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954154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91303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91303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17029 h 1417029"/>
            <a:gd name="connsiteX1" fmla="*/ 3726520 w 5617913"/>
            <a:gd name="connsiteY1" fmla="*/ 1417029 h 1417029"/>
            <a:gd name="connsiteX2" fmla="*/ 3624466 w 5617913"/>
            <a:gd name="connsiteY2" fmla="*/ 1036029 h 1417029"/>
            <a:gd name="connsiteX3" fmla="*/ 2850881 w 5617913"/>
            <a:gd name="connsiteY3" fmla="*/ 648226 h 1417029"/>
            <a:gd name="connsiteX4" fmla="*/ 1591303 w 5617913"/>
            <a:gd name="connsiteY4" fmla="*/ 648226 h 1417029"/>
            <a:gd name="connsiteX5" fmla="*/ 740854 w 5617913"/>
            <a:gd name="connsiteY5" fmla="*/ 262208 h 1417029"/>
            <a:gd name="connsiteX6" fmla="*/ 372359 w 5617913"/>
            <a:gd name="connsiteY6" fmla="*/ 1887 h 1417029"/>
            <a:gd name="connsiteX7" fmla="*/ 0 w 5617913"/>
            <a:gd name="connsiteY7" fmla="*/ 18459 h 1417029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819464 w 5617913"/>
            <a:gd name="connsiteY5" fmla="*/ 263851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16853 h 1416853"/>
            <a:gd name="connsiteX1" fmla="*/ 3726520 w 5617913"/>
            <a:gd name="connsiteY1" fmla="*/ 1416853 h 1416853"/>
            <a:gd name="connsiteX2" fmla="*/ 3624466 w 5617913"/>
            <a:gd name="connsiteY2" fmla="*/ 1035853 h 1416853"/>
            <a:gd name="connsiteX3" fmla="*/ 2850881 w 5617913"/>
            <a:gd name="connsiteY3" fmla="*/ 648050 h 1416853"/>
            <a:gd name="connsiteX4" fmla="*/ 1591303 w 5617913"/>
            <a:gd name="connsiteY4" fmla="*/ 648050 h 1416853"/>
            <a:gd name="connsiteX5" fmla="*/ 819464 w 5617913"/>
            <a:gd name="connsiteY5" fmla="*/ 257890 h 1416853"/>
            <a:gd name="connsiteX6" fmla="*/ 335123 w 5617913"/>
            <a:gd name="connsiteY6" fmla="*/ 67997 h 1416853"/>
            <a:gd name="connsiteX7" fmla="*/ 0 w 5617913"/>
            <a:gd name="connsiteY7" fmla="*/ 1711 h 1416853"/>
            <a:gd name="connsiteX0" fmla="*/ 5617913 w 5617913"/>
            <a:gd name="connsiteY0" fmla="*/ 1416853 h 1416853"/>
            <a:gd name="connsiteX1" fmla="*/ 3726520 w 5617913"/>
            <a:gd name="connsiteY1" fmla="*/ 1416853 h 1416853"/>
            <a:gd name="connsiteX2" fmla="*/ 3624466 w 5617913"/>
            <a:gd name="connsiteY2" fmla="*/ 1035853 h 1416853"/>
            <a:gd name="connsiteX3" fmla="*/ 2850881 w 5617913"/>
            <a:gd name="connsiteY3" fmla="*/ 648050 h 1416853"/>
            <a:gd name="connsiteX4" fmla="*/ 1591303 w 5617913"/>
            <a:gd name="connsiteY4" fmla="*/ 648050 h 1416853"/>
            <a:gd name="connsiteX5" fmla="*/ 819464 w 5617913"/>
            <a:gd name="connsiteY5" fmla="*/ 257890 h 1416853"/>
            <a:gd name="connsiteX6" fmla="*/ 335123 w 5617913"/>
            <a:gd name="connsiteY6" fmla="*/ 67997 h 1416853"/>
            <a:gd name="connsiteX7" fmla="*/ 0 w 5617913"/>
            <a:gd name="connsiteY7" fmla="*/ 1711 h 141685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335123 w 5617913"/>
            <a:gd name="connsiteY6" fmla="*/ 66286 h 1415142"/>
            <a:gd name="connsiteX7" fmla="*/ 0 w 5617913"/>
            <a:gd name="connsiteY7" fmla="*/ 0 h 1415142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335123 w 5617913"/>
            <a:gd name="connsiteY6" fmla="*/ 66286 h 1415142"/>
            <a:gd name="connsiteX7" fmla="*/ 0 w 5617913"/>
            <a:gd name="connsiteY7" fmla="*/ 0 h 1415142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0 w 5617913"/>
            <a:gd name="connsiteY6" fmla="*/ 0 h 1415142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1805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402580"/>
            <a:gd name="connsiteX1" fmla="*/ 3743785 w 5799956"/>
            <a:gd name="connsiteY1" fmla="*/ 1402580 h 1402580"/>
            <a:gd name="connsiteX2" fmla="*/ 3806509 w 5799956"/>
            <a:gd name="connsiteY2" fmla="*/ 1017570 h 1402580"/>
            <a:gd name="connsiteX3" fmla="*/ 3032924 w 5799956"/>
            <a:gd name="connsiteY3" fmla="*/ 629767 h 1402580"/>
            <a:gd name="connsiteX4" fmla="*/ 1773346 w 5799956"/>
            <a:gd name="connsiteY4" fmla="*/ 629767 h 1402580"/>
            <a:gd name="connsiteX5" fmla="*/ 1009096 w 5799956"/>
            <a:gd name="connsiteY5" fmla="*/ 239607 h 1402580"/>
            <a:gd name="connsiteX6" fmla="*/ 0 w 5799956"/>
            <a:gd name="connsiteY6" fmla="*/ 0 h 1402580"/>
            <a:gd name="connsiteX0" fmla="*/ 5799956 w 5799956"/>
            <a:gd name="connsiteY0" fmla="*/ 1398570 h 1402580"/>
            <a:gd name="connsiteX1" fmla="*/ 3743785 w 5799956"/>
            <a:gd name="connsiteY1" fmla="*/ 1402580 h 1402580"/>
            <a:gd name="connsiteX2" fmla="*/ 3517142 w 5799956"/>
            <a:gd name="connsiteY2" fmla="*/ 1013560 h 1402580"/>
            <a:gd name="connsiteX3" fmla="*/ 3032924 w 5799956"/>
            <a:gd name="connsiteY3" fmla="*/ 629767 h 1402580"/>
            <a:gd name="connsiteX4" fmla="*/ 1773346 w 5799956"/>
            <a:gd name="connsiteY4" fmla="*/ 629767 h 1402580"/>
            <a:gd name="connsiteX5" fmla="*/ 1009096 w 5799956"/>
            <a:gd name="connsiteY5" fmla="*/ 239607 h 1402580"/>
            <a:gd name="connsiteX6" fmla="*/ 0 w 5799956"/>
            <a:gd name="connsiteY6" fmla="*/ 0 h 1402580"/>
            <a:gd name="connsiteX0" fmla="*/ 5799956 w 5799956"/>
            <a:gd name="connsiteY0" fmla="*/ 1398570 h 1402580"/>
            <a:gd name="connsiteX1" fmla="*/ 3743785 w 5799956"/>
            <a:gd name="connsiteY1" fmla="*/ 1402580 h 1402580"/>
            <a:gd name="connsiteX2" fmla="*/ 3517142 w 5799956"/>
            <a:gd name="connsiteY2" fmla="*/ 1013560 h 1402580"/>
            <a:gd name="connsiteX3" fmla="*/ 2827956 w 5799956"/>
            <a:gd name="connsiteY3" fmla="*/ 625757 h 1402580"/>
            <a:gd name="connsiteX4" fmla="*/ 1773346 w 5799956"/>
            <a:gd name="connsiteY4" fmla="*/ 629767 h 1402580"/>
            <a:gd name="connsiteX5" fmla="*/ 1009096 w 5799956"/>
            <a:gd name="connsiteY5" fmla="*/ 239607 h 1402580"/>
            <a:gd name="connsiteX6" fmla="*/ 0 w 5799956"/>
            <a:gd name="connsiteY6" fmla="*/ 0 h 1402580"/>
            <a:gd name="connsiteX0" fmla="*/ 5799956 w 5799956"/>
            <a:gd name="connsiteY0" fmla="*/ 1398570 h 1402580"/>
            <a:gd name="connsiteX1" fmla="*/ 3743785 w 5799956"/>
            <a:gd name="connsiteY1" fmla="*/ 1402580 h 1402580"/>
            <a:gd name="connsiteX2" fmla="*/ 3517142 w 5799956"/>
            <a:gd name="connsiteY2" fmla="*/ 1013560 h 1402580"/>
            <a:gd name="connsiteX3" fmla="*/ 2735520 w 5799956"/>
            <a:gd name="connsiteY3" fmla="*/ 625757 h 1402580"/>
            <a:gd name="connsiteX4" fmla="*/ 1773346 w 5799956"/>
            <a:gd name="connsiteY4" fmla="*/ 629767 h 1402580"/>
            <a:gd name="connsiteX5" fmla="*/ 1009096 w 5799956"/>
            <a:gd name="connsiteY5" fmla="*/ 239607 h 1402580"/>
            <a:gd name="connsiteX6" fmla="*/ 0 w 5799956"/>
            <a:gd name="connsiteY6" fmla="*/ 0 h 1402580"/>
            <a:gd name="connsiteX0" fmla="*/ 5611064 w 5611064"/>
            <a:gd name="connsiteY0" fmla="*/ 1346444 h 1350454"/>
            <a:gd name="connsiteX1" fmla="*/ 3554893 w 5611064"/>
            <a:gd name="connsiteY1" fmla="*/ 1350454 h 1350454"/>
            <a:gd name="connsiteX2" fmla="*/ 3328250 w 5611064"/>
            <a:gd name="connsiteY2" fmla="*/ 961434 h 1350454"/>
            <a:gd name="connsiteX3" fmla="*/ 2546628 w 5611064"/>
            <a:gd name="connsiteY3" fmla="*/ 573631 h 1350454"/>
            <a:gd name="connsiteX4" fmla="*/ 1584454 w 5611064"/>
            <a:gd name="connsiteY4" fmla="*/ 577641 h 1350454"/>
            <a:gd name="connsiteX5" fmla="*/ 820204 w 5611064"/>
            <a:gd name="connsiteY5" fmla="*/ 187481 h 1350454"/>
            <a:gd name="connsiteX6" fmla="*/ 0 w 5611064"/>
            <a:gd name="connsiteY6" fmla="*/ 0 h 1350454"/>
            <a:gd name="connsiteX0" fmla="*/ 5611064 w 5611064"/>
            <a:gd name="connsiteY0" fmla="*/ 1346444 h 1350454"/>
            <a:gd name="connsiteX1" fmla="*/ 3554893 w 5611064"/>
            <a:gd name="connsiteY1" fmla="*/ 1350454 h 1350454"/>
            <a:gd name="connsiteX2" fmla="*/ 3328250 w 5611064"/>
            <a:gd name="connsiteY2" fmla="*/ 961434 h 1350454"/>
            <a:gd name="connsiteX3" fmla="*/ 2511386 w 5611064"/>
            <a:gd name="connsiteY3" fmla="*/ 557922 h 1350454"/>
            <a:gd name="connsiteX4" fmla="*/ 1584454 w 5611064"/>
            <a:gd name="connsiteY4" fmla="*/ 577641 h 1350454"/>
            <a:gd name="connsiteX5" fmla="*/ 820204 w 5611064"/>
            <a:gd name="connsiteY5" fmla="*/ 187481 h 1350454"/>
            <a:gd name="connsiteX6" fmla="*/ 0 w 5611064"/>
            <a:gd name="connsiteY6" fmla="*/ 0 h 1350454"/>
            <a:gd name="connsiteX0" fmla="*/ 5611064 w 5611064"/>
            <a:gd name="connsiteY0" fmla="*/ 1346444 h 1350454"/>
            <a:gd name="connsiteX1" fmla="*/ 3554893 w 5611064"/>
            <a:gd name="connsiteY1" fmla="*/ 1350454 h 1350454"/>
            <a:gd name="connsiteX2" fmla="*/ 3328250 w 5611064"/>
            <a:gd name="connsiteY2" fmla="*/ 961434 h 1350454"/>
            <a:gd name="connsiteX3" fmla="*/ 2511386 w 5611064"/>
            <a:gd name="connsiteY3" fmla="*/ 557922 h 1350454"/>
            <a:gd name="connsiteX4" fmla="*/ 1584454 w 5611064"/>
            <a:gd name="connsiteY4" fmla="*/ 565860 h 1350454"/>
            <a:gd name="connsiteX5" fmla="*/ 820204 w 5611064"/>
            <a:gd name="connsiteY5" fmla="*/ 187481 h 1350454"/>
            <a:gd name="connsiteX6" fmla="*/ 0 w 5611064"/>
            <a:gd name="connsiteY6" fmla="*/ 0 h 1350454"/>
            <a:gd name="connsiteX0" fmla="*/ 5611064 w 5611064"/>
            <a:gd name="connsiteY0" fmla="*/ 1346444 h 1363954"/>
            <a:gd name="connsiteX1" fmla="*/ 3554893 w 5611064"/>
            <a:gd name="connsiteY1" fmla="*/ 1363954 h 1363954"/>
            <a:gd name="connsiteX2" fmla="*/ 3328250 w 5611064"/>
            <a:gd name="connsiteY2" fmla="*/ 961434 h 1363954"/>
            <a:gd name="connsiteX3" fmla="*/ 2511386 w 5611064"/>
            <a:gd name="connsiteY3" fmla="*/ 557922 h 1363954"/>
            <a:gd name="connsiteX4" fmla="*/ 1584454 w 5611064"/>
            <a:gd name="connsiteY4" fmla="*/ 565860 h 1363954"/>
            <a:gd name="connsiteX5" fmla="*/ 820204 w 5611064"/>
            <a:gd name="connsiteY5" fmla="*/ 187481 h 1363954"/>
            <a:gd name="connsiteX6" fmla="*/ 0 w 5611064"/>
            <a:gd name="connsiteY6" fmla="*/ 0 h 1363954"/>
            <a:gd name="connsiteX0" fmla="*/ 5611064 w 5611064"/>
            <a:gd name="connsiteY0" fmla="*/ 1359944 h 1363954"/>
            <a:gd name="connsiteX1" fmla="*/ 3554893 w 5611064"/>
            <a:gd name="connsiteY1" fmla="*/ 1363954 h 1363954"/>
            <a:gd name="connsiteX2" fmla="*/ 3328250 w 5611064"/>
            <a:gd name="connsiteY2" fmla="*/ 961434 h 1363954"/>
            <a:gd name="connsiteX3" fmla="*/ 2511386 w 5611064"/>
            <a:gd name="connsiteY3" fmla="*/ 557922 h 1363954"/>
            <a:gd name="connsiteX4" fmla="*/ 1584454 w 5611064"/>
            <a:gd name="connsiteY4" fmla="*/ 565860 h 1363954"/>
            <a:gd name="connsiteX5" fmla="*/ 820204 w 5611064"/>
            <a:gd name="connsiteY5" fmla="*/ 187481 h 1363954"/>
            <a:gd name="connsiteX6" fmla="*/ 0 w 5611064"/>
            <a:gd name="connsiteY6" fmla="*/ 0 h 1363954"/>
            <a:gd name="connsiteX0" fmla="*/ 5611064 w 5611064"/>
            <a:gd name="connsiteY0" fmla="*/ 1359944 h 1359944"/>
            <a:gd name="connsiteX1" fmla="*/ 3713136 w 5611064"/>
            <a:gd name="connsiteY1" fmla="*/ 1356554 h 1359944"/>
            <a:gd name="connsiteX2" fmla="*/ 3328250 w 5611064"/>
            <a:gd name="connsiteY2" fmla="*/ 961434 h 1359944"/>
            <a:gd name="connsiteX3" fmla="*/ 2511386 w 5611064"/>
            <a:gd name="connsiteY3" fmla="*/ 557922 h 1359944"/>
            <a:gd name="connsiteX4" fmla="*/ 1584454 w 5611064"/>
            <a:gd name="connsiteY4" fmla="*/ 565860 h 1359944"/>
            <a:gd name="connsiteX5" fmla="*/ 820204 w 5611064"/>
            <a:gd name="connsiteY5" fmla="*/ 187481 h 1359944"/>
            <a:gd name="connsiteX6" fmla="*/ 0 w 5611064"/>
            <a:gd name="connsiteY6" fmla="*/ 0 h 1359944"/>
            <a:gd name="connsiteX0" fmla="*/ 5611064 w 5611064"/>
            <a:gd name="connsiteY0" fmla="*/ 1359944 h 1359944"/>
            <a:gd name="connsiteX1" fmla="*/ 3713136 w 5611064"/>
            <a:gd name="connsiteY1" fmla="*/ 1356554 h 1359944"/>
            <a:gd name="connsiteX2" fmla="*/ 3328250 w 5611064"/>
            <a:gd name="connsiteY2" fmla="*/ 961434 h 1359944"/>
            <a:gd name="connsiteX3" fmla="*/ 2562908 w 5611064"/>
            <a:gd name="connsiteY3" fmla="*/ 557923 h 1359944"/>
            <a:gd name="connsiteX4" fmla="*/ 1584454 w 5611064"/>
            <a:gd name="connsiteY4" fmla="*/ 565860 h 1359944"/>
            <a:gd name="connsiteX5" fmla="*/ 820204 w 5611064"/>
            <a:gd name="connsiteY5" fmla="*/ 187481 h 1359944"/>
            <a:gd name="connsiteX6" fmla="*/ 0 w 5611064"/>
            <a:gd name="connsiteY6" fmla="*/ 0 h 1359944"/>
            <a:gd name="connsiteX0" fmla="*/ 5611064 w 5611064"/>
            <a:gd name="connsiteY0" fmla="*/ 1359944 h 1359944"/>
            <a:gd name="connsiteX1" fmla="*/ 3713136 w 5611064"/>
            <a:gd name="connsiteY1" fmla="*/ 1356554 h 1359944"/>
            <a:gd name="connsiteX2" fmla="*/ 3328250 w 5611064"/>
            <a:gd name="connsiteY2" fmla="*/ 961434 h 1359944"/>
            <a:gd name="connsiteX3" fmla="*/ 2562908 w 5611064"/>
            <a:gd name="connsiteY3" fmla="*/ 557923 h 1359944"/>
            <a:gd name="connsiteX4" fmla="*/ 1551334 w 5611064"/>
            <a:gd name="connsiteY4" fmla="*/ 569561 h 1359944"/>
            <a:gd name="connsiteX5" fmla="*/ 820204 w 5611064"/>
            <a:gd name="connsiteY5" fmla="*/ 187481 h 1359944"/>
            <a:gd name="connsiteX6" fmla="*/ 0 w 5611064"/>
            <a:gd name="connsiteY6" fmla="*/ 0 h 1359944"/>
            <a:gd name="connsiteX0" fmla="*/ 5611064 w 5611064"/>
            <a:gd name="connsiteY0" fmla="*/ 1359944 h 1359944"/>
            <a:gd name="connsiteX1" fmla="*/ 3540173 w 5611064"/>
            <a:gd name="connsiteY1" fmla="*/ 1352855 h 1359944"/>
            <a:gd name="connsiteX2" fmla="*/ 3328250 w 5611064"/>
            <a:gd name="connsiteY2" fmla="*/ 961434 h 1359944"/>
            <a:gd name="connsiteX3" fmla="*/ 2562908 w 5611064"/>
            <a:gd name="connsiteY3" fmla="*/ 557923 h 1359944"/>
            <a:gd name="connsiteX4" fmla="*/ 1551334 w 5611064"/>
            <a:gd name="connsiteY4" fmla="*/ 569561 h 1359944"/>
            <a:gd name="connsiteX5" fmla="*/ 820204 w 5611064"/>
            <a:gd name="connsiteY5" fmla="*/ 187481 h 1359944"/>
            <a:gd name="connsiteX6" fmla="*/ 0 w 5611064"/>
            <a:gd name="connsiteY6" fmla="*/ 0 h 1359944"/>
            <a:gd name="connsiteX0" fmla="*/ 5611064 w 5611064"/>
            <a:gd name="connsiteY0" fmla="*/ 1359944 h 1359944"/>
            <a:gd name="connsiteX1" fmla="*/ 3521774 w 5611064"/>
            <a:gd name="connsiteY1" fmla="*/ 1356555 h 1359944"/>
            <a:gd name="connsiteX2" fmla="*/ 3328250 w 5611064"/>
            <a:gd name="connsiteY2" fmla="*/ 961434 h 1359944"/>
            <a:gd name="connsiteX3" fmla="*/ 2562908 w 5611064"/>
            <a:gd name="connsiteY3" fmla="*/ 557923 h 1359944"/>
            <a:gd name="connsiteX4" fmla="*/ 1551334 w 5611064"/>
            <a:gd name="connsiteY4" fmla="*/ 569561 h 1359944"/>
            <a:gd name="connsiteX5" fmla="*/ 820204 w 5611064"/>
            <a:gd name="connsiteY5" fmla="*/ 187481 h 1359944"/>
            <a:gd name="connsiteX6" fmla="*/ 0 w 5611064"/>
            <a:gd name="connsiteY6" fmla="*/ 0 h 1359944"/>
            <a:gd name="connsiteX0" fmla="*/ 5611064 w 5611064"/>
            <a:gd name="connsiteY0" fmla="*/ 1359944 h 1359944"/>
            <a:gd name="connsiteX1" fmla="*/ 3579634 w 5611064"/>
            <a:gd name="connsiteY1" fmla="*/ 1356555 h 1359944"/>
            <a:gd name="connsiteX2" fmla="*/ 3328250 w 5611064"/>
            <a:gd name="connsiteY2" fmla="*/ 961434 h 1359944"/>
            <a:gd name="connsiteX3" fmla="*/ 2562908 w 5611064"/>
            <a:gd name="connsiteY3" fmla="*/ 557923 h 1359944"/>
            <a:gd name="connsiteX4" fmla="*/ 1551334 w 5611064"/>
            <a:gd name="connsiteY4" fmla="*/ 569561 h 1359944"/>
            <a:gd name="connsiteX5" fmla="*/ 820204 w 5611064"/>
            <a:gd name="connsiteY5" fmla="*/ 187481 h 1359944"/>
            <a:gd name="connsiteX6" fmla="*/ 0 w 5611064"/>
            <a:gd name="connsiteY6" fmla="*/ 0 h 1359944"/>
            <a:gd name="connsiteX0" fmla="*/ 5611064 w 5611064"/>
            <a:gd name="connsiteY0" fmla="*/ 1359944 h 1359944"/>
            <a:gd name="connsiteX1" fmla="*/ 3579634 w 5611064"/>
            <a:gd name="connsiteY1" fmla="*/ 1356555 h 1359944"/>
            <a:gd name="connsiteX2" fmla="*/ 3386111 w 5611064"/>
            <a:gd name="connsiteY2" fmla="*/ 980685 h 1359944"/>
            <a:gd name="connsiteX3" fmla="*/ 2562908 w 5611064"/>
            <a:gd name="connsiteY3" fmla="*/ 557923 h 1359944"/>
            <a:gd name="connsiteX4" fmla="*/ 1551334 w 5611064"/>
            <a:gd name="connsiteY4" fmla="*/ 569561 h 1359944"/>
            <a:gd name="connsiteX5" fmla="*/ 820204 w 5611064"/>
            <a:gd name="connsiteY5" fmla="*/ 187481 h 1359944"/>
            <a:gd name="connsiteX6" fmla="*/ 0 w 5611064"/>
            <a:gd name="connsiteY6" fmla="*/ 0 h 1359944"/>
            <a:gd name="connsiteX0" fmla="*/ 5611064 w 5611064"/>
            <a:gd name="connsiteY0" fmla="*/ 1359944 h 1359944"/>
            <a:gd name="connsiteX1" fmla="*/ 3579634 w 5611064"/>
            <a:gd name="connsiteY1" fmla="*/ 1356555 h 1359944"/>
            <a:gd name="connsiteX2" fmla="*/ 3386111 w 5611064"/>
            <a:gd name="connsiteY2" fmla="*/ 980685 h 1359944"/>
            <a:gd name="connsiteX3" fmla="*/ 2607911 w 5611064"/>
            <a:gd name="connsiteY3" fmla="*/ 564341 h 1359944"/>
            <a:gd name="connsiteX4" fmla="*/ 1551334 w 5611064"/>
            <a:gd name="connsiteY4" fmla="*/ 569561 h 1359944"/>
            <a:gd name="connsiteX5" fmla="*/ 820204 w 5611064"/>
            <a:gd name="connsiteY5" fmla="*/ 187481 h 1359944"/>
            <a:gd name="connsiteX6" fmla="*/ 0 w 5611064"/>
            <a:gd name="connsiteY6" fmla="*/ 0 h 1359944"/>
            <a:gd name="connsiteX0" fmla="*/ 5611064 w 5611064"/>
            <a:gd name="connsiteY0" fmla="*/ 1359944 h 1359944"/>
            <a:gd name="connsiteX1" fmla="*/ 3579634 w 5611064"/>
            <a:gd name="connsiteY1" fmla="*/ 1356555 h 1359944"/>
            <a:gd name="connsiteX2" fmla="*/ 3386111 w 5611064"/>
            <a:gd name="connsiteY2" fmla="*/ 980685 h 1359944"/>
            <a:gd name="connsiteX3" fmla="*/ 2640055 w 5611064"/>
            <a:gd name="connsiteY3" fmla="*/ 564341 h 1359944"/>
            <a:gd name="connsiteX4" fmla="*/ 1551334 w 5611064"/>
            <a:gd name="connsiteY4" fmla="*/ 569561 h 1359944"/>
            <a:gd name="connsiteX5" fmla="*/ 820204 w 5611064"/>
            <a:gd name="connsiteY5" fmla="*/ 187481 h 1359944"/>
            <a:gd name="connsiteX6" fmla="*/ 0 w 5611064"/>
            <a:gd name="connsiteY6" fmla="*/ 0 h 1359944"/>
            <a:gd name="connsiteX0" fmla="*/ 5611064 w 5611064"/>
            <a:gd name="connsiteY0" fmla="*/ 1359944 h 1359944"/>
            <a:gd name="connsiteX1" fmla="*/ 3579634 w 5611064"/>
            <a:gd name="connsiteY1" fmla="*/ 1356555 h 1359944"/>
            <a:gd name="connsiteX2" fmla="*/ 3386111 w 5611064"/>
            <a:gd name="connsiteY2" fmla="*/ 980685 h 1359944"/>
            <a:gd name="connsiteX3" fmla="*/ 2640055 w 5611064"/>
            <a:gd name="connsiteY3" fmla="*/ 564341 h 1359944"/>
            <a:gd name="connsiteX4" fmla="*/ 1352037 w 5611064"/>
            <a:gd name="connsiteY4" fmla="*/ 569561 h 1359944"/>
            <a:gd name="connsiteX5" fmla="*/ 820204 w 5611064"/>
            <a:gd name="connsiteY5" fmla="*/ 187481 h 1359944"/>
            <a:gd name="connsiteX6" fmla="*/ 0 w 5611064"/>
            <a:gd name="connsiteY6" fmla="*/ 0 h 1359944"/>
            <a:gd name="connsiteX0" fmla="*/ 5611064 w 5611064"/>
            <a:gd name="connsiteY0" fmla="*/ 1359944 h 1359944"/>
            <a:gd name="connsiteX1" fmla="*/ 3579634 w 5611064"/>
            <a:gd name="connsiteY1" fmla="*/ 1356555 h 1359944"/>
            <a:gd name="connsiteX2" fmla="*/ 3386111 w 5611064"/>
            <a:gd name="connsiteY2" fmla="*/ 980685 h 1359944"/>
            <a:gd name="connsiteX3" fmla="*/ 2640055 w 5611064"/>
            <a:gd name="connsiteY3" fmla="*/ 564341 h 1359944"/>
            <a:gd name="connsiteX4" fmla="*/ 1352037 w 5611064"/>
            <a:gd name="connsiteY4" fmla="*/ 569561 h 1359944"/>
            <a:gd name="connsiteX5" fmla="*/ 569476 w 5611064"/>
            <a:gd name="connsiteY5" fmla="*/ 187481 h 1359944"/>
            <a:gd name="connsiteX6" fmla="*/ 0 w 5611064"/>
            <a:gd name="connsiteY6" fmla="*/ 0 h 1359944"/>
            <a:gd name="connsiteX0" fmla="*/ 5611064 w 5611064"/>
            <a:gd name="connsiteY0" fmla="*/ 1359944 h 1359944"/>
            <a:gd name="connsiteX1" fmla="*/ 3579634 w 5611064"/>
            <a:gd name="connsiteY1" fmla="*/ 1356555 h 1359944"/>
            <a:gd name="connsiteX2" fmla="*/ 3386111 w 5611064"/>
            <a:gd name="connsiteY2" fmla="*/ 980685 h 1359944"/>
            <a:gd name="connsiteX3" fmla="*/ 2640055 w 5611064"/>
            <a:gd name="connsiteY3" fmla="*/ 564341 h 1359944"/>
            <a:gd name="connsiteX4" fmla="*/ 1352037 w 5611064"/>
            <a:gd name="connsiteY4" fmla="*/ 569561 h 1359944"/>
            <a:gd name="connsiteX5" fmla="*/ 588763 w 5611064"/>
            <a:gd name="connsiteY5" fmla="*/ 181064 h 1359944"/>
            <a:gd name="connsiteX6" fmla="*/ 0 w 5611064"/>
            <a:gd name="connsiteY6" fmla="*/ 0 h 1359944"/>
            <a:gd name="connsiteX0" fmla="*/ 5784645 w 5784645"/>
            <a:gd name="connsiteY0" fmla="*/ 1359944 h 1359944"/>
            <a:gd name="connsiteX1" fmla="*/ 3753215 w 5784645"/>
            <a:gd name="connsiteY1" fmla="*/ 1356555 h 1359944"/>
            <a:gd name="connsiteX2" fmla="*/ 3559692 w 5784645"/>
            <a:gd name="connsiteY2" fmla="*/ 980685 h 1359944"/>
            <a:gd name="connsiteX3" fmla="*/ 2813636 w 5784645"/>
            <a:gd name="connsiteY3" fmla="*/ 564341 h 1359944"/>
            <a:gd name="connsiteX4" fmla="*/ 1525618 w 5784645"/>
            <a:gd name="connsiteY4" fmla="*/ 569561 h 1359944"/>
            <a:gd name="connsiteX5" fmla="*/ 762344 w 5784645"/>
            <a:gd name="connsiteY5" fmla="*/ 181064 h 1359944"/>
            <a:gd name="connsiteX6" fmla="*/ 0 w 5784645"/>
            <a:gd name="connsiteY6" fmla="*/ 0 h 1359944"/>
            <a:gd name="connsiteX0" fmla="*/ 5784645 w 5784645"/>
            <a:gd name="connsiteY0" fmla="*/ 1359944 h 1359944"/>
            <a:gd name="connsiteX1" fmla="*/ 3753215 w 5784645"/>
            <a:gd name="connsiteY1" fmla="*/ 1356555 h 1359944"/>
            <a:gd name="connsiteX2" fmla="*/ 3311541 w 5784645"/>
            <a:gd name="connsiteY2" fmla="*/ 838306 h 1359944"/>
            <a:gd name="connsiteX3" fmla="*/ 2813636 w 5784645"/>
            <a:gd name="connsiteY3" fmla="*/ 564341 h 1359944"/>
            <a:gd name="connsiteX4" fmla="*/ 1525618 w 5784645"/>
            <a:gd name="connsiteY4" fmla="*/ 569561 h 1359944"/>
            <a:gd name="connsiteX5" fmla="*/ 762344 w 5784645"/>
            <a:gd name="connsiteY5" fmla="*/ 181064 h 1359944"/>
            <a:gd name="connsiteX6" fmla="*/ 0 w 5784645"/>
            <a:gd name="connsiteY6" fmla="*/ 0 h 1359944"/>
            <a:gd name="connsiteX0" fmla="*/ 5784645 w 5784645"/>
            <a:gd name="connsiteY0" fmla="*/ 1359944 h 1359944"/>
            <a:gd name="connsiteX1" fmla="*/ 3753215 w 5784645"/>
            <a:gd name="connsiteY1" fmla="*/ 1356555 h 1359944"/>
            <a:gd name="connsiteX2" fmla="*/ 3311541 w 5784645"/>
            <a:gd name="connsiteY2" fmla="*/ 838306 h 1359944"/>
            <a:gd name="connsiteX3" fmla="*/ 2813636 w 5784645"/>
            <a:gd name="connsiteY3" fmla="*/ 564341 h 1359944"/>
            <a:gd name="connsiteX4" fmla="*/ 1525618 w 5784645"/>
            <a:gd name="connsiteY4" fmla="*/ 569561 h 1359944"/>
            <a:gd name="connsiteX5" fmla="*/ 762344 w 5784645"/>
            <a:gd name="connsiteY5" fmla="*/ 181064 h 1359944"/>
            <a:gd name="connsiteX6" fmla="*/ 0 w 5784645"/>
            <a:gd name="connsiteY6" fmla="*/ 0 h 1359944"/>
            <a:gd name="connsiteX0" fmla="*/ 5784645 w 5784645"/>
            <a:gd name="connsiteY0" fmla="*/ 1359944 h 1359944"/>
            <a:gd name="connsiteX1" fmla="*/ 3753215 w 5784645"/>
            <a:gd name="connsiteY1" fmla="*/ 1356555 h 1359944"/>
            <a:gd name="connsiteX2" fmla="*/ 3311541 w 5784645"/>
            <a:gd name="connsiteY2" fmla="*/ 838306 h 1359944"/>
            <a:gd name="connsiteX3" fmla="*/ 2532127 w 5784645"/>
            <a:gd name="connsiteY3" fmla="*/ 432062 h 1359944"/>
            <a:gd name="connsiteX4" fmla="*/ 1525618 w 5784645"/>
            <a:gd name="connsiteY4" fmla="*/ 569561 h 1359944"/>
            <a:gd name="connsiteX5" fmla="*/ 762344 w 5784645"/>
            <a:gd name="connsiteY5" fmla="*/ 181064 h 1359944"/>
            <a:gd name="connsiteX6" fmla="*/ 0 w 5784645"/>
            <a:gd name="connsiteY6" fmla="*/ 0 h 1359944"/>
            <a:gd name="connsiteX0" fmla="*/ 5784645 w 5784645"/>
            <a:gd name="connsiteY0" fmla="*/ 1359944 h 1359944"/>
            <a:gd name="connsiteX1" fmla="*/ 3753215 w 5784645"/>
            <a:gd name="connsiteY1" fmla="*/ 1356555 h 1359944"/>
            <a:gd name="connsiteX2" fmla="*/ 3311541 w 5784645"/>
            <a:gd name="connsiteY2" fmla="*/ 838306 h 1359944"/>
            <a:gd name="connsiteX3" fmla="*/ 2532127 w 5784645"/>
            <a:gd name="connsiteY3" fmla="*/ 432062 h 1359944"/>
            <a:gd name="connsiteX4" fmla="*/ 1280046 w 5784645"/>
            <a:gd name="connsiteY4" fmla="*/ 437283 h 1359944"/>
            <a:gd name="connsiteX5" fmla="*/ 762344 w 5784645"/>
            <a:gd name="connsiteY5" fmla="*/ 181064 h 1359944"/>
            <a:gd name="connsiteX6" fmla="*/ 0 w 5784645"/>
            <a:gd name="connsiteY6" fmla="*/ 0 h 1359944"/>
            <a:gd name="connsiteX0" fmla="*/ 5892458 w 5892458"/>
            <a:gd name="connsiteY0" fmla="*/ 1221693 h 1221693"/>
            <a:gd name="connsiteX1" fmla="*/ 3861028 w 5892458"/>
            <a:gd name="connsiteY1" fmla="*/ 1218304 h 1221693"/>
            <a:gd name="connsiteX2" fmla="*/ 3419354 w 5892458"/>
            <a:gd name="connsiteY2" fmla="*/ 700055 h 1221693"/>
            <a:gd name="connsiteX3" fmla="*/ 2639940 w 5892458"/>
            <a:gd name="connsiteY3" fmla="*/ 293811 h 1221693"/>
            <a:gd name="connsiteX4" fmla="*/ 1387859 w 5892458"/>
            <a:gd name="connsiteY4" fmla="*/ 299032 h 1221693"/>
            <a:gd name="connsiteX5" fmla="*/ 870157 w 5892458"/>
            <a:gd name="connsiteY5" fmla="*/ 42813 h 1221693"/>
            <a:gd name="connsiteX6" fmla="*/ 0 w 5892458"/>
            <a:gd name="connsiteY6" fmla="*/ 54154 h 1221693"/>
            <a:gd name="connsiteX0" fmla="*/ 5892458 w 5892458"/>
            <a:gd name="connsiteY0" fmla="*/ 1221693 h 1221693"/>
            <a:gd name="connsiteX1" fmla="*/ 3861028 w 5892458"/>
            <a:gd name="connsiteY1" fmla="*/ 1218304 h 1221693"/>
            <a:gd name="connsiteX2" fmla="*/ 3419354 w 5892458"/>
            <a:gd name="connsiteY2" fmla="*/ 700055 h 1221693"/>
            <a:gd name="connsiteX3" fmla="*/ 2639940 w 5892458"/>
            <a:gd name="connsiteY3" fmla="*/ 293811 h 1221693"/>
            <a:gd name="connsiteX4" fmla="*/ 1387859 w 5892458"/>
            <a:gd name="connsiteY4" fmla="*/ 299032 h 1221693"/>
            <a:gd name="connsiteX5" fmla="*/ 870157 w 5892458"/>
            <a:gd name="connsiteY5" fmla="*/ 42813 h 1221693"/>
            <a:gd name="connsiteX6" fmla="*/ 0 w 5892458"/>
            <a:gd name="connsiteY6" fmla="*/ 54154 h 1221693"/>
            <a:gd name="connsiteX0" fmla="*/ 5868499 w 5868499"/>
            <a:gd name="connsiteY0" fmla="*/ 1239690 h 1239690"/>
            <a:gd name="connsiteX1" fmla="*/ 3837069 w 5868499"/>
            <a:gd name="connsiteY1" fmla="*/ 1236301 h 1239690"/>
            <a:gd name="connsiteX2" fmla="*/ 3395395 w 5868499"/>
            <a:gd name="connsiteY2" fmla="*/ 718052 h 1239690"/>
            <a:gd name="connsiteX3" fmla="*/ 2615981 w 5868499"/>
            <a:gd name="connsiteY3" fmla="*/ 311808 h 1239690"/>
            <a:gd name="connsiteX4" fmla="*/ 1363900 w 5868499"/>
            <a:gd name="connsiteY4" fmla="*/ 317029 h 1239690"/>
            <a:gd name="connsiteX5" fmla="*/ 846198 w 5868499"/>
            <a:gd name="connsiteY5" fmla="*/ 60810 h 1239690"/>
            <a:gd name="connsiteX6" fmla="*/ 0 w 5868499"/>
            <a:gd name="connsiteY6" fmla="*/ 0 h 1239690"/>
            <a:gd name="connsiteX0" fmla="*/ 5868499 w 5868499"/>
            <a:gd name="connsiteY0" fmla="*/ 1239690 h 1239690"/>
            <a:gd name="connsiteX1" fmla="*/ 3837069 w 5868499"/>
            <a:gd name="connsiteY1" fmla="*/ 1236301 h 1239690"/>
            <a:gd name="connsiteX2" fmla="*/ 3395395 w 5868499"/>
            <a:gd name="connsiteY2" fmla="*/ 718052 h 1239690"/>
            <a:gd name="connsiteX3" fmla="*/ 2615981 w 5868499"/>
            <a:gd name="connsiteY3" fmla="*/ 311808 h 1239690"/>
            <a:gd name="connsiteX4" fmla="*/ 1363900 w 5868499"/>
            <a:gd name="connsiteY4" fmla="*/ 317029 h 1239690"/>
            <a:gd name="connsiteX5" fmla="*/ 846198 w 5868499"/>
            <a:gd name="connsiteY5" fmla="*/ 60810 h 1239690"/>
            <a:gd name="connsiteX6" fmla="*/ 0 w 5868499"/>
            <a:gd name="connsiteY6" fmla="*/ 0 h 1239690"/>
            <a:gd name="connsiteX0" fmla="*/ 5515114 w 5515114"/>
            <a:gd name="connsiteY0" fmla="*/ 1438107 h 1438107"/>
            <a:gd name="connsiteX1" fmla="*/ 3483684 w 5515114"/>
            <a:gd name="connsiteY1" fmla="*/ 1434718 h 1438107"/>
            <a:gd name="connsiteX2" fmla="*/ 3042010 w 5515114"/>
            <a:gd name="connsiteY2" fmla="*/ 916469 h 1438107"/>
            <a:gd name="connsiteX3" fmla="*/ 2262596 w 5515114"/>
            <a:gd name="connsiteY3" fmla="*/ 510225 h 1438107"/>
            <a:gd name="connsiteX4" fmla="*/ 1010515 w 5515114"/>
            <a:gd name="connsiteY4" fmla="*/ 515446 h 1438107"/>
            <a:gd name="connsiteX5" fmla="*/ 492813 w 5515114"/>
            <a:gd name="connsiteY5" fmla="*/ 259227 h 1438107"/>
            <a:gd name="connsiteX6" fmla="*/ 0 w 5515114"/>
            <a:gd name="connsiteY6" fmla="*/ 0 h 1438107"/>
            <a:gd name="connsiteX0" fmla="*/ 5515114 w 5515114"/>
            <a:gd name="connsiteY0" fmla="*/ 1438107 h 1438107"/>
            <a:gd name="connsiteX1" fmla="*/ 3483684 w 5515114"/>
            <a:gd name="connsiteY1" fmla="*/ 1434718 h 1438107"/>
            <a:gd name="connsiteX2" fmla="*/ 3042010 w 5515114"/>
            <a:gd name="connsiteY2" fmla="*/ 916469 h 1438107"/>
            <a:gd name="connsiteX3" fmla="*/ 2262596 w 5515114"/>
            <a:gd name="connsiteY3" fmla="*/ 510225 h 1438107"/>
            <a:gd name="connsiteX4" fmla="*/ 1010515 w 5515114"/>
            <a:gd name="connsiteY4" fmla="*/ 515446 h 1438107"/>
            <a:gd name="connsiteX5" fmla="*/ 492813 w 5515114"/>
            <a:gd name="connsiteY5" fmla="*/ 259227 h 1438107"/>
            <a:gd name="connsiteX6" fmla="*/ 0 w 5515114"/>
            <a:gd name="connsiteY6" fmla="*/ 0 h 1438107"/>
            <a:gd name="connsiteX0" fmla="*/ 5515114 w 5515114"/>
            <a:gd name="connsiteY0" fmla="*/ 1438107 h 1438107"/>
            <a:gd name="connsiteX1" fmla="*/ 3483684 w 5515114"/>
            <a:gd name="connsiteY1" fmla="*/ 1434718 h 1438107"/>
            <a:gd name="connsiteX2" fmla="*/ 3042010 w 5515114"/>
            <a:gd name="connsiteY2" fmla="*/ 916469 h 1438107"/>
            <a:gd name="connsiteX3" fmla="*/ 2262596 w 5515114"/>
            <a:gd name="connsiteY3" fmla="*/ 510225 h 1438107"/>
            <a:gd name="connsiteX4" fmla="*/ 1010515 w 5515114"/>
            <a:gd name="connsiteY4" fmla="*/ 515446 h 1438107"/>
            <a:gd name="connsiteX5" fmla="*/ 492813 w 5515114"/>
            <a:gd name="connsiteY5" fmla="*/ 259227 h 1438107"/>
            <a:gd name="connsiteX6" fmla="*/ 0 w 5515114"/>
            <a:gd name="connsiteY6" fmla="*/ 0 h 1438107"/>
            <a:gd name="connsiteX0" fmla="*/ 5515114 w 5515114"/>
            <a:gd name="connsiteY0" fmla="*/ 1438107 h 1438107"/>
            <a:gd name="connsiteX1" fmla="*/ 3483684 w 5515114"/>
            <a:gd name="connsiteY1" fmla="*/ 1434718 h 1438107"/>
            <a:gd name="connsiteX2" fmla="*/ 3042010 w 5515114"/>
            <a:gd name="connsiteY2" fmla="*/ 916469 h 1438107"/>
            <a:gd name="connsiteX3" fmla="*/ 2262596 w 5515114"/>
            <a:gd name="connsiteY3" fmla="*/ 510225 h 1438107"/>
            <a:gd name="connsiteX4" fmla="*/ 1010515 w 5515114"/>
            <a:gd name="connsiteY4" fmla="*/ 515446 h 1438107"/>
            <a:gd name="connsiteX5" fmla="*/ 492813 w 5515114"/>
            <a:gd name="connsiteY5" fmla="*/ 259227 h 1438107"/>
            <a:gd name="connsiteX6" fmla="*/ 0 w 5515114"/>
            <a:gd name="connsiteY6" fmla="*/ 0 h 1438107"/>
            <a:gd name="connsiteX0" fmla="*/ 5515114 w 5515114"/>
            <a:gd name="connsiteY0" fmla="*/ 1438107 h 1438107"/>
            <a:gd name="connsiteX1" fmla="*/ 3483684 w 5515114"/>
            <a:gd name="connsiteY1" fmla="*/ 1434718 h 1438107"/>
            <a:gd name="connsiteX2" fmla="*/ 3042010 w 5515114"/>
            <a:gd name="connsiteY2" fmla="*/ 916469 h 1438107"/>
            <a:gd name="connsiteX3" fmla="*/ 2262596 w 5515114"/>
            <a:gd name="connsiteY3" fmla="*/ 510225 h 1438107"/>
            <a:gd name="connsiteX4" fmla="*/ 1010515 w 5515114"/>
            <a:gd name="connsiteY4" fmla="*/ 515446 h 1438107"/>
            <a:gd name="connsiteX5" fmla="*/ 1181615 w 5515114"/>
            <a:gd name="connsiteY5" fmla="*/ 613973 h 1438107"/>
            <a:gd name="connsiteX6" fmla="*/ 0 w 5515114"/>
            <a:gd name="connsiteY6" fmla="*/ 0 h 1438107"/>
            <a:gd name="connsiteX0" fmla="*/ 5515114 w 5515114"/>
            <a:gd name="connsiteY0" fmla="*/ 1438107 h 1438107"/>
            <a:gd name="connsiteX1" fmla="*/ 3483684 w 5515114"/>
            <a:gd name="connsiteY1" fmla="*/ 1434718 h 1438107"/>
            <a:gd name="connsiteX2" fmla="*/ 3042010 w 5515114"/>
            <a:gd name="connsiteY2" fmla="*/ 916469 h 1438107"/>
            <a:gd name="connsiteX3" fmla="*/ 2262596 w 5515114"/>
            <a:gd name="connsiteY3" fmla="*/ 510225 h 1438107"/>
            <a:gd name="connsiteX4" fmla="*/ 1010515 w 5515114"/>
            <a:gd name="connsiteY4" fmla="*/ 515446 h 1438107"/>
            <a:gd name="connsiteX5" fmla="*/ 0 w 5515114"/>
            <a:gd name="connsiteY5" fmla="*/ 0 h 1438107"/>
            <a:gd name="connsiteX0" fmla="*/ 5515114 w 5515114"/>
            <a:gd name="connsiteY0" fmla="*/ 1438107 h 1438107"/>
            <a:gd name="connsiteX1" fmla="*/ 3483684 w 5515114"/>
            <a:gd name="connsiteY1" fmla="*/ 1434718 h 1438107"/>
            <a:gd name="connsiteX2" fmla="*/ 3042010 w 5515114"/>
            <a:gd name="connsiteY2" fmla="*/ 916469 h 1438107"/>
            <a:gd name="connsiteX3" fmla="*/ 2262596 w 5515114"/>
            <a:gd name="connsiteY3" fmla="*/ 510225 h 1438107"/>
            <a:gd name="connsiteX4" fmla="*/ 1010515 w 5515114"/>
            <a:gd name="connsiteY4" fmla="*/ 515446 h 1438107"/>
            <a:gd name="connsiteX5" fmla="*/ 0 w 5515114"/>
            <a:gd name="connsiteY5" fmla="*/ 0 h 1438107"/>
            <a:gd name="connsiteX0" fmla="*/ 5515114 w 5515114"/>
            <a:gd name="connsiteY0" fmla="*/ 1438107 h 1438107"/>
            <a:gd name="connsiteX1" fmla="*/ 3280039 w 5515114"/>
            <a:gd name="connsiteY1" fmla="*/ 1031872 h 1438107"/>
            <a:gd name="connsiteX2" fmla="*/ 3042010 w 5515114"/>
            <a:gd name="connsiteY2" fmla="*/ 916469 h 1438107"/>
            <a:gd name="connsiteX3" fmla="*/ 2262596 w 5515114"/>
            <a:gd name="connsiteY3" fmla="*/ 510225 h 1438107"/>
            <a:gd name="connsiteX4" fmla="*/ 1010515 w 5515114"/>
            <a:gd name="connsiteY4" fmla="*/ 515446 h 1438107"/>
            <a:gd name="connsiteX5" fmla="*/ 0 w 5515114"/>
            <a:gd name="connsiteY5" fmla="*/ 0 h 1438107"/>
            <a:gd name="connsiteX0" fmla="*/ 4544802 w 4544802"/>
            <a:gd name="connsiteY0" fmla="*/ 896969 h 1031872"/>
            <a:gd name="connsiteX1" fmla="*/ 3280039 w 4544802"/>
            <a:gd name="connsiteY1" fmla="*/ 1031872 h 1031872"/>
            <a:gd name="connsiteX2" fmla="*/ 3042010 w 4544802"/>
            <a:gd name="connsiteY2" fmla="*/ 916469 h 1031872"/>
            <a:gd name="connsiteX3" fmla="*/ 2262596 w 4544802"/>
            <a:gd name="connsiteY3" fmla="*/ 510225 h 1031872"/>
            <a:gd name="connsiteX4" fmla="*/ 1010515 w 4544802"/>
            <a:gd name="connsiteY4" fmla="*/ 515446 h 1031872"/>
            <a:gd name="connsiteX5" fmla="*/ 0 w 4544802"/>
            <a:gd name="connsiteY5" fmla="*/ 0 h 1031872"/>
            <a:gd name="connsiteX0" fmla="*/ 4544802 w 4544802"/>
            <a:gd name="connsiteY0" fmla="*/ 896969 h 953678"/>
            <a:gd name="connsiteX1" fmla="*/ 3052435 w 4544802"/>
            <a:gd name="connsiteY1" fmla="*/ 923645 h 953678"/>
            <a:gd name="connsiteX2" fmla="*/ 3042010 w 4544802"/>
            <a:gd name="connsiteY2" fmla="*/ 916469 h 953678"/>
            <a:gd name="connsiteX3" fmla="*/ 2262596 w 4544802"/>
            <a:gd name="connsiteY3" fmla="*/ 510225 h 953678"/>
            <a:gd name="connsiteX4" fmla="*/ 1010515 w 4544802"/>
            <a:gd name="connsiteY4" fmla="*/ 515446 h 953678"/>
            <a:gd name="connsiteX5" fmla="*/ 0 w 4544802"/>
            <a:gd name="connsiteY5" fmla="*/ 0 h 953678"/>
            <a:gd name="connsiteX0" fmla="*/ 4544802 w 4544802"/>
            <a:gd name="connsiteY0" fmla="*/ 896969 h 923645"/>
            <a:gd name="connsiteX1" fmla="*/ 3052435 w 4544802"/>
            <a:gd name="connsiteY1" fmla="*/ 923645 h 923645"/>
            <a:gd name="connsiteX2" fmla="*/ 2262596 w 4544802"/>
            <a:gd name="connsiteY2" fmla="*/ 510225 h 923645"/>
            <a:gd name="connsiteX3" fmla="*/ 1010515 w 4544802"/>
            <a:gd name="connsiteY3" fmla="*/ 515446 h 923645"/>
            <a:gd name="connsiteX4" fmla="*/ 0 w 4544802"/>
            <a:gd name="connsiteY4" fmla="*/ 0 h 923645"/>
            <a:gd name="connsiteX0" fmla="*/ 4544802 w 4544802"/>
            <a:gd name="connsiteY0" fmla="*/ 896969 h 896969"/>
            <a:gd name="connsiteX1" fmla="*/ 2262596 w 4544802"/>
            <a:gd name="connsiteY1" fmla="*/ 510225 h 896969"/>
            <a:gd name="connsiteX2" fmla="*/ 1010515 w 4544802"/>
            <a:gd name="connsiteY2" fmla="*/ 515446 h 896969"/>
            <a:gd name="connsiteX3" fmla="*/ 0 w 4544802"/>
            <a:gd name="connsiteY3" fmla="*/ 0 h 896969"/>
            <a:gd name="connsiteX0" fmla="*/ 4544802 w 4544802"/>
            <a:gd name="connsiteY0" fmla="*/ 896969 h 896969"/>
            <a:gd name="connsiteX1" fmla="*/ 3432111 w 4544802"/>
            <a:gd name="connsiteY1" fmla="*/ 703038 h 896969"/>
            <a:gd name="connsiteX2" fmla="*/ 2262596 w 4544802"/>
            <a:gd name="connsiteY2" fmla="*/ 510225 h 896969"/>
            <a:gd name="connsiteX3" fmla="*/ 1010515 w 4544802"/>
            <a:gd name="connsiteY3" fmla="*/ 515446 h 896969"/>
            <a:gd name="connsiteX4" fmla="*/ 0 w 4544802"/>
            <a:gd name="connsiteY4" fmla="*/ 0 h 896969"/>
            <a:gd name="connsiteX0" fmla="*/ 4544802 w 4544802"/>
            <a:gd name="connsiteY0" fmla="*/ 896969 h 901455"/>
            <a:gd name="connsiteX1" fmla="*/ 3036800 w 4544802"/>
            <a:gd name="connsiteY1" fmla="*/ 901455 h 901455"/>
            <a:gd name="connsiteX2" fmla="*/ 2262596 w 4544802"/>
            <a:gd name="connsiteY2" fmla="*/ 510225 h 901455"/>
            <a:gd name="connsiteX3" fmla="*/ 1010515 w 4544802"/>
            <a:gd name="connsiteY3" fmla="*/ 515446 h 901455"/>
            <a:gd name="connsiteX4" fmla="*/ 0 w 4544802"/>
            <a:gd name="connsiteY4" fmla="*/ 0 h 901455"/>
            <a:gd name="connsiteX0" fmla="*/ 4544802 w 4544802"/>
            <a:gd name="connsiteY0" fmla="*/ 896969 h 901455"/>
            <a:gd name="connsiteX1" fmla="*/ 3036800 w 4544802"/>
            <a:gd name="connsiteY1" fmla="*/ 901455 h 901455"/>
            <a:gd name="connsiteX2" fmla="*/ 2262596 w 4544802"/>
            <a:gd name="connsiteY2" fmla="*/ 510225 h 901455"/>
            <a:gd name="connsiteX3" fmla="*/ 1010515 w 4544802"/>
            <a:gd name="connsiteY3" fmla="*/ 641712 h 901455"/>
            <a:gd name="connsiteX4" fmla="*/ 0 w 4544802"/>
            <a:gd name="connsiteY4" fmla="*/ 0 h 901455"/>
            <a:gd name="connsiteX0" fmla="*/ 4544802 w 4544802"/>
            <a:gd name="connsiteY0" fmla="*/ 896969 h 901455"/>
            <a:gd name="connsiteX1" fmla="*/ 3036800 w 4544802"/>
            <a:gd name="connsiteY1" fmla="*/ 901455 h 901455"/>
            <a:gd name="connsiteX2" fmla="*/ 2244627 w 4544802"/>
            <a:gd name="connsiteY2" fmla="*/ 642503 h 901455"/>
            <a:gd name="connsiteX3" fmla="*/ 1010515 w 4544802"/>
            <a:gd name="connsiteY3" fmla="*/ 641712 h 901455"/>
            <a:gd name="connsiteX4" fmla="*/ 0 w 4544802"/>
            <a:gd name="connsiteY4" fmla="*/ 0 h 901455"/>
            <a:gd name="connsiteX0" fmla="*/ 4544802 w 4544802"/>
            <a:gd name="connsiteY0" fmla="*/ 896969 h 901455"/>
            <a:gd name="connsiteX1" fmla="*/ 3036800 w 4544802"/>
            <a:gd name="connsiteY1" fmla="*/ 901455 h 901455"/>
            <a:gd name="connsiteX2" fmla="*/ 2244627 w 4544802"/>
            <a:gd name="connsiteY2" fmla="*/ 642503 h 901455"/>
            <a:gd name="connsiteX3" fmla="*/ 1010515 w 4544802"/>
            <a:gd name="connsiteY3" fmla="*/ 641712 h 901455"/>
            <a:gd name="connsiteX4" fmla="*/ 467271 w 4544802"/>
            <a:gd name="connsiteY4" fmla="*/ 294178 h 901455"/>
            <a:gd name="connsiteX5" fmla="*/ 0 w 4544802"/>
            <a:gd name="connsiteY5" fmla="*/ 0 h 901455"/>
            <a:gd name="connsiteX0" fmla="*/ 4544802 w 4544802"/>
            <a:gd name="connsiteY0" fmla="*/ 896969 h 901455"/>
            <a:gd name="connsiteX1" fmla="*/ 3036800 w 4544802"/>
            <a:gd name="connsiteY1" fmla="*/ 901455 h 901455"/>
            <a:gd name="connsiteX2" fmla="*/ 2244627 w 4544802"/>
            <a:gd name="connsiteY2" fmla="*/ 642503 h 901455"/>
            <a:gd name="connsiteX3" fmla="*/ 1010515 w 4544802"/>
            <a:gd name="connsiteY3" fmla="*/ 641712 h 901455"/>
            <a:gd name="connsiteX4" fmla="*/ 497218 w 4544802"/>
            <a:gd name="connsiteY4" fmla="*/ 252091 h 901455"/>
            <a:gd name="connsiteX5" fmla="*/ 0 w 4544802"/>
            <a:gd name="connsiteY5" fmla="*/ 0 h 901455"/>
            <a:gd name="connsiteX0" fmla="*/ 4634646 w 4634646"/>
            <a:gd name="connsiteY0" fmla="*/ 836843 h 841329"/>
            <a:gd name="connsiteX1" fmla="*/ 3126644 w 4634646"/>
            <a:gd name="connsiteY1" fmla="*/ 841329 h 841329"/>
            <a:gd name="connsiteX2" fmla="*/ 2334471 w 4634646"/>
            <a:gd name="connsiteY2" fmla="*/ 582377 h 841329"/>
            <a:gd name="connsiteX3" fmla="*/ 1100359 w 4634646"/>
            <a:gd name="connsiteY3" fmla="*/ 581586 h 841329"/>
            <a:gd name="connsiteX4" fmla="*/ 587062 w 4634646"/>
            <a:gd name="connsiteY4" fmla="*/ 191965 h 841329"/>
            <a:gd name="connsiteX5" fmla="*/ 0 w 4634646"/>
            <a:gd name="connsiteY5" fmla="*/ 0 h 841329"/>
            <a:gd name="connsiteX0" fmla="*/ 4634646 w 4634646"/>
            <a:gd name="connsiteY0" fmla="*/ 836843 h 841329"/>
            <a:gd name="connsiteX1" fmla="*/ 3126644 w 4634646"/>
            <a:gd name="connsiteY1" fmla="*/ 841329 h 841329"/>
            <a:gd name="connsiteX2" fmla="*/ 2334471 w 4634646"/>
            <a:gd name="connsiteY2" fmla="*/ 582377 h 841329"/>
            <a:gd name="connsiteX3" fmla="*/ 1083069 w 4634646"/>
            <a:gd name="connsiteY3" fmla="*/ 441690 h 841329"/>
            <a:gd name="connsiteX4" fmla="*/ 587062 w 4634646"/>
            <a:gd name="connsiteY4" fmla="*/ 191965 h 841329"/>
            <a:gd name="connsiteX5" fmla="*/ 0 w 4634646"/>
            <a:gd name="connsiteY5" fmla="*/ 0 h 841329"/>
            <a:gd name="connsiteX0" fmla="*/ 4634646 w 4634646"/>
            <a:gd name="connsiteY0" fmla="*/ 836843 h 841329"/>
            <a:gd name="connsiteX1" fmla="*/ 3126644 w 4634646"/>
            <a:gd name="connsiteY1" fmla="*/ 841329 h 841329"/>
            <a:gd name="connsiteX2" fmla="*/ 2363287 w 4634646"/>
            <a:gd name="connsiteY2" fmla="*/ 454140 h 841329"/>
            <a:gd name="connsiteX3" fmla="*/ 1083069 w 4634646"/>
            <a:gd name="connsiteY3" fmla="*/ 441690 h 841329"/>
            <a:gd name="connsiteX4" fmla="*/ 587062 w 4634646"/>
            <a:gd name="connsiteY4" fmla="*/ 191965 h 841329"/>
            <a:gd name="connsiteX5" fmla="*/ 0 w 4634646"/>
            <a:gd name="connsiteY5" fmla="*/ 0 h 84132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4634646" h="841329">
              <a:moveTo>
                <a:pt x="4634646" y="836843"/>
              </a:moveTo>
              <a:lnTo>
                <a:pt x="3126644" y="841329"/>
              </a:lnTo>
              <a:lnTo>
                <a:pt x="2363287" y="454140"/>
              </a:lnTo>
              <a:lnTo>
                <a:pt x="1083069" y="441690"/>
              </a:lnTo>
              <a:lnTo>
                <a:pt x="587062" y="191965"/>
              </a:lnTo>
              <a:lnTo>
                <a:pt x="0" y="0"/>
              </a:lnTo>
            </a:path>
          </a:pathLst>
        </a:custGeom>
        <a:noFill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0.37232</cdr:x>
      <cdr:y>0.29339</cdr:y>
    </cdr:from>
    <cdr:to>
      <cdr:x>0.391</cdr:x>
      <cdr:y>0.38826</cdr:y>
    </cdr:to>
    <cdr:pic>
      <cdr:nvPicPr>
        <cdr:cNvPr id="92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4990140" y="1159773"/>
          <a:ext cx="250366" cy="375067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0.4869</cdr:x>
      <cdr:y>0.46929</cdr:y>
    </cdr:from>
    <cdr:to>
      <cdr:x>0.61261</cdr:x>
      <cdr:y>0.50379</cdr:y>
    </cdr:to>
    <cdr:sp macro="" textlink="">
      <cdr:nvSpPr>
        <cdr:cNvPr id="98" name="Freeform: Shape 25">
          <a:extLst xmlns:a="http://schemas.openxmlformats.org/drawingml/2006/main">
            <a:ext uri="{FF2B5EF4-FFF2-40B4-BE49-F238E27FC236}">
              <a16:creationId xmlns:a16="http://schemas.microsoft.com/office/drawing/2014/main" id="{8F6880C8-67E1-4792-9C47-FAFCCED2D47C}"/>
            </a:ext>
          </a:extLst>
        </cdr:cNvPr>
        <cdr:cNvSpPr/>
      </cdr:nvSpPr>
      <cdr:spPr>
        <a:xfrm xmlns:a="http://schemas.openxmlformats.org/drawingml/2006/main">
          <a:off x="6545628" y="1853663"/>
          <a:ext cx="1690042" cy="136272"/>
        </a:xfrm>
        <a:custGeom xmlns:a="http://schemas.openxmlformats.org/drawingml/2006/main">
          <a:avLst/>
          <a:gdLst>
            <a:gd name="connsiteX0" fmla="*/ 0 w 1755845"/>
            <a:gd name="connsiteY0" fmla="*/ 5233 h 133454"/>
            <a:gd name="connsiteX1" fmla="*/ 1661642 w 1755845"/>
            <a:gd name="connsiteY1" fmla="*/ 0 h 133454"/>
            <a:gd name="connsiteX2" fmla="*/ 1755845 w 1755845"/>
            <a:gd name="connsiteY2" fmla="*/ 133454 h 133454"/>
            <a:gd name="connsiteX3" fmla="*/ 970818 w 1755845"/>
            <a:gd name="connsiteY3" fmla="*/ 133454 h 133454"/>
            <a:gd name="connsiteX4" fmla="*/ 970818 w 1755845"/>
            <a:gd name="connsiteY4" fmla="*/ 133454 h 133454"/>
            <a:gd name="connsiteX0" fmla="*/ 0 w 1755845"/>
            <a:gd name="connsiteY0" fmla="*/ 5233 h 133454"/>
            <a:gd name="connsiteX1" fmla="*/ 1661642 w 1755845"/>
            <a:gd name="connsiteY1" fmla="*/ 0 h 133454"/>
            <a:gd name="connsiteX2" fmla="*/ 1755845 w 1755845"/>
            <a:gd name="connsiteY2" fmla="*/ 133454 h 133454"/>
            <a:gd name="connsiteX3" fmla="*/ 970818 w 1755845"/>
            <a:gd name="connsiteY3" fmla="*/ 133454 h 133454"/>
            <a:gd name="connsiteX4" fmla="*/ 170501 w 1755845"/>
            <a:gd name="connsiteY4" fmla="*/ 133454 h 133454"/>
            <a:gd name="connsiteX0" fmla="*/ 0 w 1755845"/>
            <a:gd name="connsiteY0" fmla="*/ 0 h 128221"/>
            <a:gd name="connsiteX1" fmla="*/ 1593615 w 1755845"/>
            <a:gd name="connsiteY1" fmla="*/ 2809 h 128221"/>
            <a:gd name="connsiteX2" fmla="*/ 1755845 w 1755845"/>
            <a:gd name="connsiteY2" fmla="*/ 128221 h 128221"/>
            <a:gd name="connsiteX3" fmla="*/ 970818 w 1755845"/>
            <a:gd name="connsiteY3" fmla="*/ 128221 h 128221"/>
            <a:gd name="connsiteX4" fmla="*/ 170501 w 1755845"/>
            <a:gd name="connsiteY4" fmla="*/ 128221 h 128221"/>
            <a:gd name="connsiteX0" fmla="*/ 0 w 1755845"/>
            <a:gd name="connsiteY0" fmla="*/ 0 h 128221"/>
            <a:gd name="connsiteX1" fmla="*/ 1577609 w 1755845"/>
            <a:gd name="connsiteY1" fmla="*/ 2809 h 128221"/>
            <a:gd name="connsiteX2" fmla="*/ 1755845 w 1755845"/>
            <a:gd name="connsiteY2" fmla="*/ 128221 h 128221"/>
            <a:gd name="connsiteX3" fmla="*/ 970818 w 1755845"/>
            <a:gd name="connsiteY3" fmla="*/ 128221 h 128221"/>
            <a:gd name="connsiteX4" fmla="*/ 170501 w 1755845"/>
            <a:gd name="connsiteY4" fmla="*/ 128221 h 128221"/>
            <a:gd name="connsiteX0" fmla="*/ 0 w 1775852"/>
            <a:gd name="connsiteY0" fmla="*/ 0 h 128221"/>
            <a:gd name="connsiteX1" fmla="*/ 1577609 w 1775852"/>
            <a:gd name="connsiteY1" fmla="*/ 2809 h 128221"/>
            <a:gd name="connsiteX2" fmla="*/ 1775852 w 1775852"/>
            <a:gd name="connsiteY2" fmla="*/ 128221 h 128221"/>
            <a:gd name="connsiteX3" fmla="*/ 970818 w 1775852"/>
            <a:gd name="connsiteY3" fmla="*/ 128221 h 128221"/>
            <a:gd name="connsiteX4" fmla="*/ 170501 w 1775852"/>
            <a:gd name="connsiteY4" fmla="*/ 128221 h 128221"/>
            <a:gd name="connsiteX0" fmla="*/ 0 w 1775852"/>
            <a:gd name="connsiteY0" fmla="*/ 0 h 128221"/>
            <a:gd name="connsiteX1" fmla="*/ 1648023 w 1775852"/>
            <a:gd name="connsiteY1" fmla="*/ 9244 h 128221"/>
            <a:gd name="connsiteX2" fmla="*/ 1775852 w 1775852"/>
            <a:gd name="connsiteY2" fmla="*/ 128221 h 128221"/>
            <a:gd name="connsiteX3" fmla="*/ 970818 w 1775852"/>
            <a:gd name="connsiteY3" fmla="*/ 128221 h 128221"/>
            <a:gd name="connsiteX4" fmla="*/ 170501 w 1775852"/>
            <a:gd name="connsiteY4" fmla="*/ 128221 h 128221"/>
            <a:gd name="connsiteX0" fmla="*/ 0 w 1660629"/>
            <a:gd name="connsiteY0" fmla="*/ 0 h 134655"/>
            <a:gd name="connsiteX1" fmla="*/ 1532800 w 1660629"/>
            <a:gd name="connsiteY1" fmla="*/ 15678 h 134655"/>
            <a:gd name="connsiteX2" fmla="*/ 1660629 w 1660629"/>
            <a:gd name="connsiteY2" fmla="*/ 134655 h 134655"/>
            <a:gd name="connsiteX3" fmla="*/ 855595 w 1660629"/>
            <a:gd name="connsiteY3" fmla="*/ 134655 h 134655"/>
            <a:gd name="connsiteX4" fmla="*/ 55278 w 1660629"/>
            <a:gd name="connsiteY4" fmla="*/ 134655 h 134655"/>
            <a:gd name="connsiteX0" fmla="*/ 0 w 1717649"/>
            <a:gd name="connsiteY0" fmla="*/ 0 h 130796"/>
            <a:gd name="connsiteX1" fmla="*/ 1589820 w 1717649"/>
            <a:gd name="connsiteY1" fmla="*/ 11819 h 130796"/>
            <a:gd name="connsiteX2" fmla="*/ 1717649 w 1717649"/>
            <a:gd name="connsiteY2" fmla="*/ 130796 h 130796"/>
            <a:gd name="connsiteX3" fmla="*/ 912615 w 1717649"/>
            <a:gd name="connsiteY3" fmla="*/ 130796 h 130796"/>
            <a:gd name="connsiteX4" fmla="*/ 112298 w 1717649"/>
            <a:gd name="connsiteY4" fmla="*/ 130796 h 130796"/>
            <a:gd name="connsiteX0" fmla="*/ 0 w 1717649"/>
            <a:gd name="connsiteY0" fmla="*/ 0 h 130796"/>
            <a:gd name="connsiteX1" fmla="*/ 1589820 w 1717649"/>
            <a:gd name="connsiteY1" fmla="*/ 11819 h 130796"/>
            <a:gd name="connsiteX2" fmla="*/ 1717649 w 1717649"/>
            <a:gd name="connsiteY2" fmla="*/ 130796 h 130796"/>
            <a:gd name="connsiteX3" fmla="*/ 912615 w 1717649"/>
            <a:gd name="connsiteY3" fmla="*/ 130796 h 130796"/>
            <a:gd name="connsiteX4" fmla="*/ 222537 w 1717649"/>
            <a:gd name="connsiteY4" fmla="*/ 119220 h 130796"/>
            <a:gd name="connsiteX0" fmla="*/ 0 w 1717649"/>
            <a:gd name="connsiteY0" fmla="*/ 8135 h 138931"/>
            <a:gd name="connsiteX1" fmla="*/ 1502002 w 1717649"/>
            <a:gd name="connsiteY1" fmla="*/ 0 h 138931"/>
            <a:gd name="connsiteX2" fmla="*/ 1717649 w 1717649"/>
            <a:gd name="connsiteY2" fmla="*/ 138931 h 138931"/>
            <a:gd name="connsiteX3" fmla="*/ 912615 w 1717649"/>
            <a:gd name="connsiteY3" fmla="*/ 138931 h 138931"/>
            <a:gd name="connsiteX4" fmla="*/ 222537 w 1717649"/>
            <a:gd name="connsiteY4" fmla="*/ 127355 h 138931"/>
            <a:gd name="connsiteX0" fmla="*/ 0 w 1717649"/>
            <a:gd name="connsiteY0" fmla="*/ 8135 h 138931"/>
            <a:gd name="connsiteX1" fmla="*/ 1502002 w 1717649"/>
            <a:gd name="connsiteY1" fmla="*/ 0 h 138931"/>
            <a:gd name="connsiteX2" fmla="*/ 1717649 w 1717649"/>
            <a:gd name="connsiteY2" fmla="*/ 138931 h 138931"/>
            <a:gd name="connsiteX3" fmla="*/ 912615 w 1717649"/>
            <a:gd name="connsiteY3" fmla="*/ 138931 h 138931"/>
            <a:gd name="connsiteX4" fmla="*/ 281081 w 1717649"/>
            <a:gd name="connsiteY4" fmla="*/ 137332 h 138931"/>
            <a:gd name="connsiteX0" fmla="*/ 0 w 1698134"/>
            <a:gd name="connsiteY0" fmla="*/ 1483 h 138931"/>
            <a:gd name="connsiteX1" fmla="*/ 1482487 w 1698134"/>
            <a:gd name="connsiteY1" fmla="*/ 0 h 138931"/>
            <a:gd name="connsiteX2" fmla="*/ 1698134 w 1698134"/>
            <a:gd name="connsiteY2" fmla="*/ 138931 h 138931"/>
            <a:gd name="connsiteX3" fmla="*/ 893100 w 1698134"/>
            <a:gd name="connsiteY3" fmla="*/ 138931 h 138931"/>
            <a:gd name="connsiteX4" fmla="*/ 261566 w 1698134"/>
            <a:gd name="connsiteY4" fmla="*/ 137332 h 138931"/>
            <a:gd name="connsiteX0" fmla="*/ 0 w 1685124"/>
            <a:gd name="connsiteY0" fmla="*/ 1483 h 138931"/>
            <a:gd name="connsiteX1" fmla="*/ 1482487 w 1685124"/>
            <a:gd name="connsiteY1" fmla="*/ 0 h 138931"/>
            <a:gd name="connsiteX2" fmla="*/ 1685124 w 1685124"/>
            <a:gd name="connsiteY2" fmla="*/ 132280 h 138931"/>
            <a:gd name="connsiteX3" fmla="*/ 893100 w 1685124"/>
            <a:gd name="connsiteY3" fmla="*/ 138931 h 138931"/>
            <a:gd name="connsiteX4" fmla="*/ 261566 w 1685124"/>
            <a:gd name="connsiteY4" fmla="*/ 137332 h 13893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685124" h="138931">
              <a:moveTo>
                <a:pt x="0" y="1483"/>
              </a:moveTo>
              <a:lnTo>
                <a:pt x="1482487" y="0"/>
              </a:lnTo>
              <a:lnTo>
                <a:pt x="1685124" y="132280"/>
              </a:lnTo>
              <a:lnTo>
                <a:pt x="893100" y="138931"/>
              </a:lnTo>
              <a:lnTo>
                <a:pt x="261566" y="137332"/>
              </a:lnTo>
            </a:path>
          </a:pathLst>
        </a:custGeom>
        <a:solidFill xmlns:a="http://schemas.openxmlformats.org/drawingml/2006/main">
          <a:schemeClr val="accent4">
            <a:lumMod val="40000"/>
            <a:lumOff val="60000"/>
            <a:alpha val="74000"/>
          </a:schemeClr>
        </a:solidFill>
        <a:ln xmlns:a="http://schemas.openxmlformats.org/drawingml/2006/main">
          <a:solidFill>
            <a:schemeClr val="accent4">
              <a:lumMod val="75000"/>
              <a:alpha val="48000"/>
            </a:schemeClr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0.39164</cdr:x>
      <cdr:y>0.35788</cdr:y>
    </cdr:from>
    <cdr:to>
      <cdr:x>0.59844</cdr:x>
      <cdr:y>0.47057</cdr:y>
    </cdr:to>
    <cdr:sp macro="" textlink="">
      <cdr:nvSpPr>
        <cdr:cNvPr id="101" name="Freeform: Shape 100">
          <a:extLst xmlns:a="http://schemas.openxmlformats.org/drawingml/2006/main">
            <a:ext uri="{FF2B5EF4-FFF2-40B4-BE49-F238E27FC236}">
              <a16:creationId xmlns:a16="http://schemas.microsoft.com/office/drawing/2014/main" id="{59F8B18B-2A35-4635-B41A-0A05CD29CD4E}"/>
            </a:ext>
          </a:extLst>
        </cdr:cNvPr>
        <cdr:cNvSpPr/>
      </cdr:nvSpPr>
      <cdr:spPr>
        <a:xfrm xmlns:a="http://schemas.openxmlformats.org/drawingml/2006/main">
          <a:off x="5249157" y="1414725"/>
          <a:ext cx="2771659" cy="445466"/>
        </a:xfrm>
        <a:custGeom xmlns:a="http://schemas.openxmlformats.org/drawingml/2006/main">
          <a:avLst/>
          <a:gdLst>
            <a:gd name="connsiteX0" fmla="*/ 0 w 1515341"/>
            <a:gd name="connsiteY0" fmla="*/ 2705 h 419424"/>
            <a:gd name="connsiteX1" fmla="*/ 441073 w 1515341"/>
            <a:gd name="connsiteY1" fmla="*/ 0 h 419424"/>
            <a:gd name="connsiteX2" fmla="*/ 1150036 w 1515341"/>
            <a:gd name="connsiteY2" fmla="*/ 365305 h 419424"/>
            <a:gd name="connsiteX3" fmla="*/ 1504517 w 1515341"/>
            <a:gd name="connsiteY3" fmla="*/ 362599 h 419424"/>
            <a:gd name="connsiteX4" fmla="*/ 1515341 w 1515341"/>
            <a:gd name="connsiteY4" fmla="*/ 416718 h 419424"/>
            <a:gd name="connsiteX5" fmla="*/ 1185213 w 1515341"/>
            <a:gd name="connsiteY5" fmla="*/ 419424 h 419424"/>
            <a:gd name="connsiteX6" fmla="*/ 405895 w 1515341"/>
            <a:gd name="connsiteY6" fmla="*/ 40589 h 419424"/>
            <a:gd name="connsiteX7" fmla="*/ 0 w 1515341"/>
            <a:gd name="connsiteY7" fmla="*/ 2705 h 419424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0 w 1515341"/>
            <a:gd name="connsiteY7" fmla="*/ 2705 h 416718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400483 w 1515341"/>
            <a:gd name="connsiteY7" fmla="*/ 37883 h 416718"/>
            <a:gd name="connsiteX8" fmla="*/ 0 w 1515341"/>
            <a:gd name="connsiteY8" fmla="*/ 2705 h 416718"/>
            <a:gd name="connsiteX0" fmla="*/ 5412 w 1520753"/>
            <a:gd name="connsiteY0" fmla="*/ 2705 h 416718"/>
            <a:gd name="connsiteX1" fmla="*/ 446485 w 1520753"/>
            <a:gd name="connsiteY1" fmla="*/ 0 h 416718"/>
            <a:gd name="connsiteX2" fmla="*/ 1155448 w 1520753"/>
            <a:gd name="connsiteY2" fmla="*/ 365305 h 416718"/>
            <a:gd name="connsiteX3" fmla="*/ 1509929 w 1520753"/>
            <a:gd name="connsiteY3" fmla="*/ 362599 h 416718"/>
            <a:gd name="connsiteX4" fmla="*/ 1520753 w 1520753"/>
            <a:gd name="connsiteY4" fmla="*/ 416718 h 416718"/>
            <a:gd name="connsiteX5" fmla="*/ 1136506 w 1520753"/>
            <a:gd name="connsiteY5" fmla="*/ 405894 h 416718"/>
            <a:gd name="connsiteX6" fmla="*/ 411307 w 1520753"/>
            <a:gd name="connsiteY6" fmla="*/ 40589 h 416718"/>
            <a:gd name="connsiteX7" fmla="*/ 0 w 1520753"/>
            <a:gd name="connsiteY7" fmla="*/ 40589 h 416718"/>
            <a:gd name="connsiteX8" fmla="*/ 5412 w 1520753"/>
            <a:gd name="connsiteY8" fmla="*/ 2705 h 416718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2706 w 1515341"/>
            <a:gd name="connsiteY7" fmla="*/ 35177 h 416718"/>
            <a:gd name="connsiteX8" fmla="*/ 0 w 1515341"/>
            <a:gd name="connsiteY8" fmla="*/ 2705 h 416718"/>
            <a:gd name="connsiteX0" fmla="*/ 0 w 1518047"/>
            <a:gd name="connsiteY0" fmla="*/ 0 h 422131"/>
            <a:gd name="connsiteX1" fmla="*/ 443779 w 1518047"/>
            <a:gd name="connsiteY1" fmla="*/ 5413 h 422131"/>
            <a:gd name="connsiteX2" fmla="*/ 1152742 w 1518047"/>
            <a:gd name="connsiteY2" fmla="*/ 370718 h 422131"/>
            <a:gd name="connsiteX3" fmla="*/ 1507223 w 1518047"/>
            <a:gd name="connsiteY3" fmla="*/ 368012 h 422131"/>
            <a:gd name="connsiteX4" fmla="*/ 1518047 w 1518047"/>
            <a:gd name="connsiteY4" fmla="*/ 422131 h 422131"/>
            <a:gd name="connsiteX5" fmla="*/ 1133800 w 1518047"/>
            <a:gd name="connsiteY5" fmla="*/ 411307 h 422131"/>
            <a:gd name="connsiteX6" fmla="*/ 408601 w 1518047"/>
            <a:gd name="connsiteY6" fmla="*/ 46002 h 422131"/>
            <a:gd name="connsiteX7" fmla="*/ 5412 w 1518047"/>
            <a:gd name="connsiteY7" fmla="*/ 40590 h 422131"/>
            <a:gd name="connsiteX8" fmla="*/ 0 w 1518047"/>
            <a:gd name="connsiteY8" fmla="*/ 0 h 422131"/>
            <a:gd name="connsiteX0" fmla="*/ 2706 w 1520753"/>
            <a:gd name="connsiteY0" fmla="*/ 0 h 422131"/>
            <a:gd name="connsiteX1" fmla="*/ 446485 w 1520753"/>
            <a:gd name="connsiteY1" fmla="*/ 5413 h 422131"/>
            <a:gd name="connsiteX2" fmla="*/ 1155448 w 1520753"/>
            <a:gd name="connsiteY2" fmla="*/ 370718 h 422131"/>
            <a:gd name="connsiteX3" fmla="*/ 1509929 w 1520753"/>
            <a:gd name="connsiteY3" fmla="*/ 368012 h 422131"/>
            <a:gd name="connsiteX4" fmla="*/ 1520753 w 1520753"/>
            <a:gd name="connsiteY4" fmla="*/ 422131 h 422131"/>
            <a:gd name="connsiteX5" fmla="*/ 1136506 w 1520753"/>
            <a:gd name="connsiteY5" fmla="*/ 411307 h 422131"/>
            <a:gd name="connsiteX6" fmla="*/ 411307 w 1520753"/>
            <a:gd name="connsiteY6" fmla="*/ 46002 h 422131"/>
            <a:gd name="connsiteX7" fmla="*/ 0 w 1520753"/>
            <a:gd name="connsiteY7" fmla="*/ 43296 h 422131"/>
            <a:gd name="connsiteX8" fmla="*/ 2706 w 1520753"/>
            <a:gd name="connsiteY8" fmla="*/ 0 h 422131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5448 w 1520753"/>
            <a:gd name="connsiteY2" fmla="*/ 370718 h 430249"/>
            <a:gd name="connsiteX3" fmla="*/ 1509929 w 1520753"/>
            <a:gd name="connsiteY3" fmla="*/ 368012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2742 w 1520753"/>
            <a:gd name="connsiteY2" fmla="*/ 381542 h 430249"/>
            <a:gd name="connsiteX3" fmla="*/ 1509929 w 1520753"/>
            <a:gd name="connsiteY3" fmla="*/ 368012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2742 w 1520753"/>
            <a:gd name="connsiteY2" fmla="*/ 381542 h 430249"/>
            <a:gd name="connsiteX3" fmla="*/ 1520753 w 1520753"/>
            <a:gd name="connsiteY3" fmla="*/ 373424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6599 w 1520753"/>
            <a:gd name="connsiteY0" fmla="*/ 0 h 449768"/>
            <a:gd name="connsiteX1" fmla="*/ 446485 w 1520753"/>
            <a:gd name="connsiteY1" fmla="*/ 24932 h 449768"/>
            <a:gd name="connsiteX2" fmla="*/ 1152742 w 1520753"/>
            <a:gd name="connsiteY2" fmla="*/ 401061 h 449768"/>
            <a:gd name="connsiteX3" fmla="*/ 1520753 w 1520753"/>
            <a:gd name="connsiteY3" fmla="*/ 392943 h 449768"/>
            <a:gd name="connsiteX4" fmla="*/ 1520753 w 1520753"/>
            <a:gd name="connsiteY4" fmla="*/ 441650 h 449768"/>
            <a:gd name="connsiteX5" fmla="*/ 1141918 w 1520753"/>
            <a:gd name="connsiteY5" fmla="*/ 449768 h 449768"/>
            <a:gd name="connsiteX6" fmla="*/ 411307 w 1520753"/>
            <a:gd name="connsiteY6" fmla="*/ 65521 h 449768"/>
            <a:gd name="connsiteX7" fmla="*/ 0 w 1520753"/>
            <a:gd name="connsiteY7" fmla="*/ 62815 h 449768"/>
            <a:gd name="connsiteX8" fmla="*/ 6599 w 1520753"/>
            <a:gd name="connsiteY8" fmla="*/ 0 h 449768"/>
            <a:gd name="connsiteX0" fmla="*/ 0 w 1514154"/>
            <a:gd name="connsiteY0" fmla="*/ 0 h 449768"/>
            <a:gd name="connsiteX1" fmla="*/ 439886 w 1514154"/>
            <a:gd name="connsiteY1" fmla="*/ 24932 h 449768"/>
            <a:gd name="connsiteX2" fmla="*/ 1146143 w 1514154"/>
            <a:gd name="connsiteY2" fmla="*/ 401061 h 449768"/>
            <a:gd name="connsiteX3" fmla="*/ 1514154 w 1514154"/>
            <a:gd name="connsiteY3" fmla="*/ 392943 h 449768"/>
            <a:gd name="connsiteX4" fmla="*/ 1514154 w 1514154"/>
            <a:gd name="connsiteY4" fmla="*/ 441650 h 449768"/>
            <a:gd name="connsiteX5" fmla="*/ 1135319 w 1514154"/>
            <a:gd name="connsiteY5" fmla="*/ 449768 h 449768"/>
            <a:gd name="connsiteX6" fmla="*/ 404708 w 1514154"/>
            <a:gd name="connsiteY6" fmla="*/ 65521 h 449768"/>
            <a:gd name="connsiteX7" fmla="*/ 1187 w 1514154"/>
            <a:gd name="connsiteY7" fmla="*/ 47200 h 449768"/>
            <a:gd name="connsiteX8" fmla="*/ 0 w 1514154"/>
            <a:gd name="connsiteY8" fmla="*/ 0 h 449768"/>
            <a:gd name="connsiteX0" fmla="*/ 0 w 1514154"/>
            <a:gd name="connsiteY0" fmla="*/ 0 h 449768"/>
            <a:gd name="connsiteX1" fmla="*/ 439886 w 1514154"/>
            <a:gd name="connsiteY1" fmla="*/ 24932 h 449768"/>
            <a:gd name="connsiteX2" fmla="*/ 1146143 w 1514154"/>
            <a:gd name="connsiteY2" fmla="*/ 401061 h 449768"/>
            <a:gd name="connsiteX3" fmla="*/ 1514154 w 1514154"/>
            <a:gd name="connsiteY3" fmla="*/ 392943 h 449768"/>
            <a:gd name="connsiteX4" fmla="*/ 1514154 w 1514154"/>
            <a:gd name="connsiteY4" fmla="*/ 441650 h 449768"/>
            <a:gd name="connsiteX5" fmla="*/ 1135319 w 1514154"/>
            <a:gd name="connsiteY5" fmla="*/ 449768 h 449768"/>
            <a:gd name="connsiteX6" fmla="*/ 315163 w 1514154"/>
            <a:gd name="connsiteY6" fmla="*/ 42097 h 449768"/>
            <a:gd name="connsiteX7" fmla="*/ 1187 w 1514154"/>
            <a:gd name="connsiteY7" fmla="*/ 47200 h 449768"/>
            <a:gd name="connsiteX8" fmla="*/ 0 w 1514154"/>
            <a:gd name="connsiteY8" fmla="*/ 0 h 449768"/>
            <a:gd name="connsiteX0" fmla="*/ 0 w 1514154"/>
            <a:gd name="connsiteY0" fmla="*/ 6300 h 456068"/>
            <a:gd name="connsiteX1" fmla="*/ 342552 w 1514154"/>
            <a:gd name="connsiteY1" fmla="*/ 0 h 456068"/>
            <a:gd name="connsiteX2" fmla="*/ 1146143 w 1514154"/>
            <a:gd name="connsiteY2" fmla="*/ 407361 h 456068"/>
            <a:gd name="connsiteX3" fmla="*/ 1514154 w 1514154"/>
            <a:gd name="connsiteY3" fmla="*/ 399243 h 456068"/>
            <a:gd name="connsiteX4" fmla="*/ 1514154 w 1514154"/>
            <a:gd name="connsiteY4" fmla="*/ 447950 h 456068"/>
            <a:gd name="connsiteX5" fmla="*/ 1135319 w 1514154"/>
            <a:gd name="connsiteY5" fmla="*/ 456068 h 456068"/>
            <a:gd name="connsiteX6" fmla="*/ 315163 w 1514154"/>
            <a:gd name="connsiteY6" fmla="*/ 48397 h 456068"/>
            <a:gd name="connsiteX7" fmla="*/ 1187 w 1514154"/>
            <a:gd name="connsiteY7" fmla="*/ 53500 h 456068"/>
            <a:gd name="connsiteX8" fmla="*/ 0 w 1514154"/>
            <a:gd name="connsiteY8" fmla="*/ 6300 h 456068"/>
            <a:gd name="connsiteX0" fmla="*/ 0 w 2518476"/>
            <a:gd name="connsiteY0" fmla="*/ 6300 h 465026"/>
            <a:gd name="connsiteX1" fmla="*/ 342552 w 2518476"/>
            <a:gd name="connsiteY1" fmla="*/ 0 h 465026"/>
            <a:gd name="connsiteX2" fmla="*/ 1146143 w 2518476"/>
            <a:gd name="connsiteY2" fmla="*/ 407361 h 465026"/>
            <a:gd name="connsiteX3" fmla="*/ 1514154 w 2518476"/>
            <a:gd name="connsiteY3" fmla="*/ 399243 h 465026"/>
            <a:gd name="connsiteX4" fmla="*/ 2518476 w 2518476"/>
            <a:gd name="connsiteY4" fmla="*/ 465026 h 465026"/>
            <a:gd name="connsiteX5" fmla="*/ 1135319 w 2518476"/>
            <a:gd name="connsiteY5" fmla="*/ 456068 h 465026"/>
            <a:gd name="connsiteX6" fmla="*/ 315163 w 2518476"/>
            <a:gd name="connsiteY6" fmla="*/ 48397 h 465026"/>
            <a:gd name="connsiteX7" fmla="*/ 1187 w 2518476"/>
            <a:gd name="connsiteY7" fmla="*/ 53500 h 465026"/>
            <a:gd name="connsiteX8" fmla="*/ 0 w 2518476"/>
            <a:gd name="connsiteY8" fmla="*/ 6300 h 465026"/>
            <a:gd name="connsiteX0" fmla="*/ 0 w 2518476"/>
            <a:gd name="connsiteY0" fmla="*/ 6300 h 465026"/>
            <a:gd name="connsiteX1" fmla="*/ 342552 w 2518476"/>
            <a:gd name="connsiteY1" fmla="*/ 0 h 465026"/>
            <a:gd name="connsiteX2" fmla="*/ 1146143 w 2518476"/>
            <a:gd name="connsiteY2" fmla="*/ 407361 h 465026"/>
            <a:gd name="connsiteX3" fmla="*/ 2515082 w 2518476"/>
            <a:gd name="connsiteY3" fmla="*/ 426566 h 465026"/>
            <a:gd name="connsiteX4" fmla="*/ 2518476 w 2518476"/>
            <a:gd name="connsiteY4" fmla="*/ 465026 h 465026"/>
            <a:gd name="connsiteX5" fmla="*/ 1135319 w 2518476"/>
            <a:gd name="connsiteY5" fmla="*/ 456068 h 465026"/>
            <a:gd name="connsiteX6" fmla="*/ 315163 w 2518476"/>
            <a:gd name="connsiteY6" fmla="*/ 48397 h 465026"/>
            <a:gd name="connsiteX7" fmla="*/ 1187 w 2518476"/>
            <a:gd name="connsiteY7" fmla="*/ 53500 h 465026"/>
            <a:gd name="connsiteX8" fmla="*/ 0 w 2518476"/>
            <a:gd name="connsiteY8" fmla="*/ 6300 h 465026"/>
            <a:gd name="connsiteX0" fmla="*/ 0 w 2518476"/>
            <a:gd name="connsiteY0" fmla="*/ 6300 h 465026"/>
            <a:gd name="connsiteX1" fmla="*/ 342552 w 2518476"/>
            <a:gd name="connsiteY1" fmla="*/ 0 h 465026"/>
            <a:gd name="connsiteX2" fmla="*/ 1146143 w 2518476"/>
            <a:gd name="connsiteY2" fmla="*/ 407361 h 465026"/>
            <a:gd name="connsiteX3" fmla="*/ 2508295 w 2518476"/>
            <a:gd name="connsiteY3" fmla="*/ 426566 h 465026"/>
            <a:gd name="connsiteX4" fmla="*/ 2518476 w 2518476"/>
            <a:gd name="connsiteY4" fmla="*/ 465026 h 465026"/>
            <a:gd name="connsiteX5" fmla="*/ 1135319 w 2518476"/>
            <a:gd name="connsiteY5" fmla="*/ 456068 h 465026"/>
            <a:gd name="connsiteX6" fmla="*/ 315163 w 2518476"/>
            <a:gd name="connsiteY6" fmla="*/ 48397 h 465026"/>
            <a:gd name="connsiteX7" fmla="*/ 1187 w 2518476"/>
            <a:gd name="connsiteY7" fmla="*/ 53500 h 465026"/>
            <a:gd name="connsiteX8" fmla="*/ 0 w 2518476"/>
            <a:gd name="connsiteY8" fmla="*/ 6300 h 465026"/>
            <a:gd name="connsiteX0" fmla="*/ 0 w 2518476"/>
            <a:gd name="connsiteY0" fmla="*/ 6300 h 465026"/>
            <a:gd name="connsiteX1" fmla="*/ 342552 w 2518476"/>
            <a:gd name="connsiteY1" fmla="*/ 0 h 465026"/>
            <a:gd name="connsiteX2" fmla="*/ 1146143 w 2518476"/>
            <a:gd name="connsiteY2" fmla="*/ 407361 h 465026"/>
            <a:gd name="connsiteX3" fmla="*/ 2508295 w 2518476"/>
            <a:gd name="connsiteY3" fmla="*/ 412905 h 465026"/>
            <a:gd name="connsiteX4" fmla="*/ 2518476 w 2518476"/>
            <a:gd name="connsiteY4" fmla="*/ 465026 h 465026"/>
            <a:gd name="connsiteX5" fmla="*/ 1135319 w 2518476"/>
            <a:gd name="connsiteY5" fmla="*/ 456068 h 465026"/>
            <a:gd name="connsiteX6" fmla="*/ 315163 w 2518476"/>
            <a:gd name="connsiteY6" fmla="*/ 48397 h 465026"/>
            <a:gd name="connsiteX7" fmla="*/ 1187 w 2518476"/>
            <a:gd name="connsiteY7" fmla="*/ 53500 h 465026"/>
            <a:gd name="connsiteX8" fmla="*/ 0 w 2518476"/>
            <a:gd name="connsiteY8" fmla="*/ 6300 h 465026"/>
            <a:gd name="connsiteX0" fmla="*/ 0 w 2518476"/>
            <a:gd name="connsiteY0" fmla="*/ 38195 h 496921"/>
            <a:gd name="connsiteX1" fmla="*/ 476783 w 2518476"/>
            <a:gd name="connsiteY1" fmla="*/ 0 h 496921"/>
            <a:gd name="connsiteX2" fmla="*/ 1146143 w 2518476"/>
            <a:gd name="connsiteY2" fmla="*/ 439256 h 496921"/>
            <a:gd name="connsiteX3" fmla="*/ 2508295 w 2518476"/>
            <a:gd name="connsiteY3" fmla="*/ 444800 h 496921"/>
            <a:gd name="connsiteX4" fmla="*/ 2518476 w 2518476"/>
            <a:gd name="connsiteY4" fmla="*/ 496921 h 496921"/>
            <a:gd name="connsiteX5" fmla="*/ 1135319 w 2518476"/>
            <a:gd name="connsiteY5" fmla="*/ 487963 h 496921"/>
            <a:gd name="connsiteX6" fmla="*/ 315163 w 2518476"/>
            <a:gd name="connsiteY6" fmla="*/ 80292 h 496921"/>
            <a:gd name="connsiteX7" fmla="*/ 1187 w 2518476"/>
            <a:gd name="connsiteY7" fmla="*/ 85395 h 496921"/>
            <a:gd name="connsiteX8" fmla="*/ 0 w 2518476"/>
            <a:gd name="connsiteY8" fmla="*/ 38195 h 496921"/>
            <a:gd name="connsiteX0" fmla="*/ 0 w 2518476"/>
            <a:gd name="connsiteY0" fmla="*/ 38195 h 496921"/>
            <a:gd name="connsiteX1" fmla="*/ 476783 w 2518476"/>
            <a:gd name="connsiteY1" fmla="*/ 0 h 496921"/>
            <a:gd name="connsiteX2" fmla="*/ 1146143 w 2518476"/>
            <a:gd name="connsiteY2" fmla="*/ 439256 h 496921"/>
            <a:gd name="connsiteX3" fmla="*/ 2508295 w 2518476"/>
            <a:gd name="connsiteY3" fmla="*/ 444800 h 496921"/>
            <a:gd name="connsiteX4" fmla="*/ 2518476 w 2518476"/>
            <a:gd name="connsiteY4" fmla="*/ 496921 h 496921"/>
            <a:gd name="connsiteX5" fmla="*/ 1135319 w 2518476"/>
            <a:gd name="connsiteY5" fmla="*/ 487963 h 496921"/>
            <a:gd name="connsiteX6" fmla="*/ 443003 w 2518476"/>
            <a:gd name="connsiteY6" fmla="*/ 73913 h 496921"/>
            <a:gd name="connsiteX7" fmla="*/ 1187 w 2518476"/>
            <a:gd name="connsiteY7" fmla="*/ 85395 h 496921"/>
            <a:gd name="connsiteX8" fmla="*/ 0 w 2518476"/>
            <a:gd name="connsiteY8" fmla="*/ 38195 h 496921"/>
            <a:gd name="connsiteX0" fmla="*/ 0 w 2518476"/>
            <a:gd name="connsiteY0" fmla="*/ 6300 h 465026"/>
            <a:gd name="connsiteX1" fmla="*/ 483175 w 2518476"/>
            <a:gd name="connsiteY1" fmla="*/ 0 h 465026"/>
            <a:gd name="connsiteX2" fmla="*/ 1146143 w 2518476"/>
            <a:gd name="connsiteY2" fmla="*/ 407361 h 465026"/>
            <a:gd name="connsiteX3" fmla="*/ 2508295 w 2518476"/>
            <a:gd name="connsiteY3" fmla="*/ 412905 h 465026"/>
            <a:gd name="connsiteX4" fmla="*/ 2518476 w 2518476"/>
            <a:gd name="connsiteY4" fmla="*/ 465026 h 465026"/>
            <a:gd name="connsiteX5" fmla="*/ 1135319 w 2518476"/>
            <a:gd name="connsiteY5" fmla="*/ 456068 h 465026"/>
            <a:gd name="connsiteX6" fmla="*/ 443003 w 2518476"/>
            <a:gd name="connsiteY6" fmla="*/ 42018 h 465026"/>
            <a:gd name="connsiteX7" fmla="*/ 1187 w 2518476"/>
            <a:gd name="connsiteY7" fmla="*/ 53500 h 465026"/>
            <a:gd name="connsiteX8" fmla="*/ 0 w 2518476"/>
            <a:gd name="connsiteY8" fmla="*/ 6300 h 465026"/>
            <a:gd name="connsiteX0" fmla="*/ 0 w 2636142"/>
            <a:gd name="connsiteY0" fmla="*/ 6300 h 468851"/>
            <a:gd name="connsiteX1" fmla="*/ 483175 w 2636142"/>
            <a:gd name="connsiteY1" fmla="*/ 0 h 468851"/>
            <a:gd name="connsiteX2" fmla="*/ 1146143 w 2636142"/>
            <a:gd name="connsiteY2" fmla="*/ 407361 h 468851"/>
            <a:gd name="connsiteX3" fmla="*/ 2508295 w 2636142"/>
            <a:gd name="connsiteY3" fmla="*/ 412905 h 468851"/>
            <a:gd name="connsiteX4" fmla="*/ 2636142 w 2636142"/>
            <a:gd name="connsiteY4" fmla="*/ 468851 h 468851"/>
            <a:gd name="connsiteX5" fmla="*/ 1135319 w 2636142"/>
            <a:gd name="connsiteY5" fmla="*/ 456068 h 468851"/>
            <a:gd name="connsiteX6" fmla="*/ 443003 w 2636142"/>
            <a:gd name="connsiteY6" fmla="*/ 42018 h 468851"/>
            <a:gd name="connsiteX7" fmla="*/ 1187 w 2636142"/>
            <a:gd name="connsiteY7" fmla="*/ 53500 h 468851"/>
            <a:gd name="connsiteX8" fmla="*/ 0 w 2636142"/>
            <a:gd name="connsiteY8" fmla="*/ 6300 h 468851"/>
            <a:gd name="connsiteX0" fmla="*/ 0 w 2636142"/>
            <a:gd name="connsiteY0" fmla="*/ 6300 h 468851"/>
            <a:gd name="connsiteX1" fmla="*/ 483175 w 2636142"/>
            <a:gd name="connsiteY1" fmla="*/ 0 h 468851"/>
            <a:gd name="connsiteX2" fmla="*/ 1146143 w 2636142"/>
            <a:gd name="connsiteY2" fmla="*/ 407361 h 468851"/>
            <a:gd name="connsiteX3" fmla="*/ 2553843 w 2636142"/>
            <a:gd name="connsiteY3" fmla="*/ 409080 h 468851"/>
            <a:gd name="connsiteX4" fmla="*/ 2636142 w 2636142"/>
            <a:gd name="connsiteY4" fmla="*/ 468851 h 468851"/>
            <a:gd name="connsiteX5" fmla="*/ 1135319 w 2636142"/>
            <a:gd name="connsiteY5" fmla="*/ 456068 h 468851"/>
            <a:gd name="connsiteX6" fmla="*/ 443003 w 2636142"/>
            <a:gd name="connsiteY6" fmla="*/ 42018 h 468851"/>
            <a:gd name="connsiteX7" fmla="*/ 1187 w 2636142"/>
            <a:gd name="connsiteY7" fmla="*/ 53500 h 468851"/>
            <a:gd name="connsiteX8" fmla="*/ 0 w 2636142"/>
            <a:gd name="connsiteY8" fmla="*/ 6300 h 468851"/>
            <a:gd name="connsiteX0" fmla="*/ 0 w 2636142"/>
            <a:gd name="connsiteY0" fmla="*/ 6300 h 468851"/>
            <a:gd name="connsiteX1" fmla="*/ 483175 w 2636142"/>
            <a:gd name="connsiteY1" fmla="*/ 0 h 468851"/>
            <a:gd name="connsiteX2" fmla="*/ 1146143 w 2636142"/>
            <a:gd name="connsiteY2" fmla="*/ 407361 h 468851"/>
            <a:gd name="connsiteX3" fmla="*/ 2553843 w 2636142"/>
            <a:gd name="connsiteY3" fmla="*/ 409080 h 468851"/>
            <a:gd name="connsiteX4" fmla="*/ 2636142 w 2636142"/>
            <a:gd name="connsiteY4" fmla="*/ 468851 h 468851"/>
            <a:gd name="connsiteX5" fmla="*/ 1135319 w 2636142"/>
            <a:gd name="connsiteY5" fmla="*/ 456068 h 468851"/>
            <a:gd name="connsiteX6" fmla="*/ 659357 w 2636142"/>
            <a:gd name="connsiteY6" fmla="*/ 183554 h 468851"/>
            <a:gd name="connsiteX7" fmla="*/ 1187 w 2636142"/>
            <a:gd name="connsiteY7" fmla="*/ 53500 h 468851"/>
            <a:gd name="connsiteX8" fmla="*/ 0 w 2636142"/>
            <a:gd name="connsiteY8" fmla="*/ 6300 h 468851"/>
            <a:gd name="connsiteX0" fmla="*/ 0 w 2636142"/>
            <a:gd name="connsiteY0" fmla="*/ 0 h 462551"/>
            <a:gd name="connsiteX1" fmla="*/ 665367 w 2636142"/>
            <a:gd name="connsiteY1" fmla="*/ 131410 h 462551"/>
            <a:gd name="connsiteX2" fmla="*/ 1146143 w 2636142"/>
            <a:gd name="connsiteY2" fmla="*/ 401061 h 462551"/>
            <a:gd name="connsiteX3" fmla="*/ 2553843 w 2636142"/>
            <a:gd name="connsiteY3" fmla="*/ 402780 h 462551"/>
            <a:gd name="connsiteX4" fmla="*/ 2636142 w 2636142"/>
            <a:gd name="connsiteY4" fmla="*/ 462551 h 462551"/>
            <a:gd name="connsiteX5" fmla="*/ 1135319 w 2636142"/>
            <a:gd name="connsiteY5" fmla="*/ 449768 h 462551"/>
            <a:gd name="connsiteX6" fmla="*/ 659357 w 2636142"/>
            <a:gd name="connsiteY6" fmla="*/ 177254 h 462551"/>
            <a:gd name="connsiteX7" fmla="*/ 1187 w 2636142"/>
            <a:gd name="connsiteY7" fmla="*/ 47200 h 462551"/>
            <a:gd name="connsiteX8" fmla="*/ 0 w 2636142"/>
            <a:gd name="connsiteY8" fmla="*/ 0 h 462551"/>
            <a:gd name="connsiteX0" fmla="*/ 0 w 2636142"/>
            <a:gd name="connsiteY0" fmla="*/ 0 h 462551"/>
            <a:gd name="connsiteX1" fmla="*/ 665367 w 2636142"/>
            <a:gd name="connsiteY1" fmla="*/ 131410 h 462551"/>
            <a:gd name="connsiteX2" fmla="*/ 1146143 w 2636142"/>
            <a:gd name="connsiteY2" fmla="*/ 401061 h 462551"/>
            <a:gd name="connsiteX3" fmla="*/ 2553843 w 2636142"/>
            <a:gd name="connsiteY3" fmla="*/ 402780 h 462551"/>
            <a:gd name="connsiteX4" fmla="*/ 2636142 w 2636142"/>
            <a:gd name="connsiteY4" fmla="*/ 462551 h 462551"/>
            <a:gd name="connsiteX5" fmla="*/ 1135319 w 2636142"/>
            <a:gd name="connsiteY5" fmla="*/ 449768 h 462551"/>
            <a:gd name="connsiteX6" fmla="*/ 659357 w 2636142"/>
            <a:gd name="connsiteY6" fmla="*/ 177254 h 462551"/>
            <a:gd name="connsiteX7" fmla="*/ 168196 w 2636142"/>
            <a:gd name="connsiteY7" fmla="*/ 177260 h 462551"/>
            <a:gd name="connsiteX8" fmla="*/ 0 w 2636142"/>
            <a:gd name="connsiteY8" fmla="*/ 0 h 462551"/>
            <a:gd name="connsiteX0" fmla="*/ 0 w 2476724"/>
            <a:gd name="connsiteY0" fmla="*/ 0 h 332491"/>
            <a:gd name="connsiteX1" fmla="*/ 505949 w 2476724"/>
            <a:gd name="connsiteY1" fmla="*/ 1350 h 332491"/>
            <a:gd name="connsiteX2" fmla="*/ 986725 w 2476724"/>
            <a:gd name="connsiteY2" fmla="*/ 271001 h 332491"/>
            <a:gd name="connsiteX3" fmla="*/ 2394425 w 2476724"/>
            <a:gd name="connsiteY3" fmla="*/ 272720 h 332491"/>
            <a:gd name="connsiteX4" fmla="*/ 2476724 w 2476724"/>
            <a:gd name="connsiteY4" fmla="*/ 332491 h 332491"/>
            <a:gd name="connsiteX5" fmla="*/ 975901 w 2476724"/>
            <a:gd name="connsiteY5" fmla="*/ 319708 h 332491"/>
            <a:gd name="connsiteX6" fmla="*/ 499939 w 2476724"/>
            <a:gd name="connsiteY6" fmla="*/ 47194 h 332491"/>
            <a:gd name="connsiteX7" fmla="*/ 8778 w 2476724"/>
            <a:gd name="connsiteY7" fmla="*/ 47200 h 332491"/>
            <a:gd name="connsiteX8" fmla="*/ 0 w 2476724"/>
            <a:gd name="connsiteY8" fmla="*/ 0 h 332491"/>
            <a:gd name="connsiteX0" fmla="*/ 0 w 2762565"/>
            <a:gd name="connsiteY0" fmla="*/ 0 h 332491"/>
            <a:gd name="connsiteX1" fmla="*/ 791790 w 2762565"/>
            <a:gd name="connsiteY1" fmla="*/ 1350 h 332491"/>
            <a:gd name="connsiteX2" fmla="*/ 1272566 w 2762565"/>
            <a:gd name="connsiteY2" fmla="*/ 271001 h 332491"/>
            <a:gd name="connsiteX3" fmla="*/ 2680266 w 2762565"/>
            <a:gd name="connsiteY3" fmla="*/ 272720 h 332491"/>
            <a:gd name="connsiteX4" fmla="*/ 2762565 w 2762565"/>
            <a:gd name="connsiteY4" fmla="*/ 332491 h 332491"/>
            <a:gd name="connsiteX5" fmla="*/ 1261742 w 2762565"/>
            <a:gd name="connsiteY5" fmla="*/ 319708 h 332491"/>
            <a:gd name="connsiteX6" fmla="*/ 785780 w 2762565"/>
            <a:gd name="connsiteY6" fmla="*/ 47194 h 332491"/>
            <a:gd name="connsiteX7" fmla="*/ 294619 w 2762565"/>
            <a:gd name="connsiteY7" fmla="*/ 47200 h 332491"/>
            <a:gd name="connsiteX8" fmla="*/ 0 w 2762565"/>
            <a:gd name="connsiteY8" fmla="*/ 0 h 332491"/>
            <a:gd name="connsiteX0" fmla="*/ 0 w 2762565"/>
            <a:gd name="connsiteY0" fmla="*/ 0 h 332491"/>
            <a:gd name="connsiteX1" fmla="*/ 791790 w 2762565"/>
            <a:gd name="connsiteY1" fmla="*/ 1350 h 332491"/>
            <a:gd name="connsiteX2" fmla="*/ 1272566 w 2762565"/>
            <a:gd name="connsiteY2" fmla="*/ 271001 h 332491"/>
            <a:gd name="connsiteX3" fmla="*/ 2680266 w 2762565"/>
            <a:gd name="connsiteY3" fmla="*/ 272720 h 332491"/>
            <a:gd name="connsiteX4" fmla="*/ 2762565 w 2762565"/>
            <a:gd name="connsiteY4" fmla="*/ 332491 h 332491"/>
            <a:gd name="connsiteX5" fmla="*/ 1261742 w 2762565"/>
            <a:gd name="connsiteY5" fmla="*/ 319708 h 332491"/>
            <a:gd name="connsiteX6" fmla="*/ 785780 w 2762565"/>
            <a:gd name="connsiteY6" fmla="*/ 47194 h 332491"/>
            <a:gd name="connsiteX7" fmla="*/ 2823 w 2762565"/>
            <a:gd name="connsiteY7" fmla="*/ 41223 h 332491"/>
            <a:gd name="connsiteX8" fmla="*/ 0 w 2762565"/>
            <a:gd name="connsiteY8" fmla="*/ 0 h 332491"/>
            <a:gd name="connsiteX0" fmla="*/ 0 w 2762565"/>
            <a:gd name="connsiteY0" fmla="*/ 0 h 332491"/>
            <a:gd name="connsiteX1" fmla="*/ 791790 w 2762565"/>
            <a:gd name="connsiteY1" fmla="*/ 1350 h 332491"/>
            <a:gd name="connsiteX2" fmla="*/ 1272566 w 2762565"/>
            <a:gd name="connsiteY2" fmla="*/ 271001 h 332491"/>
            <a:gd name="connsiteX3" fmla="*/ 2680266 w 2762565"/>
            <a:gd name="connsiteY3" fmla="*/ 272720 h 332491"/>
            <a:gd name="connsiteX4" fmla="*/ 2762565 w 2762565"/>
            <a:gd name="connsiteY4" fmla="*/ 332491 h 332491"/>
            <a:gd name="connsiteX5" fmla="*/ 1261742 w 2762565"/>
            <a:gd name="connsiteY5" fmla="*/ 319708 h 332491"/>
            <a:gd name="connsiteX6" fmla="*/ 505894 w 2762565"/>
            <a:gd name="connsiteY6" fmla="*/ 47194 h 332491"/>
            <a:gd name="connsiteX7" fmla="*/ 2823 w 2762565"/>
            <a:gd name="connsiteY7" fmla="*/ 41223 h 332491"/>
            <a:gd name="connsiteX8" fmla="*/ 0 w 2762565"/>
            <a:gd name="connsiteY8" fmla="*/ 0 h 332491"/>
            <a:gd name="connsiteX0" fmla="*/ 0 w 2762565"/>
            <a:gd name="connsiteY0" fmla="*/ 0 h 332491"/>
            <a:gd name="connsiteX1" fmla="*/ 494038 w 2762565"/>
            <a:gd name="connsiteY1" fmla="*/ 7327 h 332491"/>
            <a:gd name="connsiteX2" fmla="*/ 1272566 w 2762565"/>
            <a:gd name="connsiteY2" fmla="*/ 271001 h 332491"/>
            <a:gd name="connsiteX3" fmla="*/ 2680266 w 2762565"/>
            <a:gd name="connsiteY3" fmla="*/ 272720 h 332491"/>
            <a:gd name="connsiteX4" fmla="*/ 2762565 w 2762565"/>
            <a:gd name="connsiteY4" fmla="*/ 332491 h 332491"/>
            <a:gd name="connsiteX5" fmla="*/ 1261742 w 2762565"/>
            <a:gd name="connsiteY5" fmla="*/ 319708 h 332491"/>
            <a:gd name="connsiteX6" fmla="*/ 505894 w 2762565"/>
            <a:gd name="connsiteY6" fmla="*/ 47194 h 332491"/>
            <a:gd name="connsiteX7" fmla="*/ 2823 w 2762565"/>
            <a:gd name="connsiteY7" fmla="*/ 41223 h 332491"/>
            <a:gd name="connsiteX8" fmla="*/ 0 w 2762565"/>
            <a:gd name="connsiteY8" fmla="*/ 0 h 332491"/>
            <a:gd name="connsiteX0" fmla="*/ 0 w 2756610"/>
            <a:gd name="connsiteY0" fmla="*/ 0 h 319708"/>
            <a:gd name="connsiteX1" fmla="*/ 494038 w 2756610"/>
            <a:gd name="connsiteY1" fmla="*/ 7327 h 319708"/>
            <a:gd name="connsiteX2" fmla="*/ 1272566 w 2756610"/>
            <a:gd name="connsiteY2" fmla="*/ 271001 h 319708"/>
            <a:gd name="connsiteX3" fmla="*/ 2680266 w 2756610"/>
            <a:gd name="connsiteY3" fmla="*/ 272720 h 319708"/>
            <a:gd name="connsiteX4" fmla="*/ 2756610 w 2756610"/>
            <a:gd name="connsiteY4" fmla="*/ 308583 h 319708"/>
            <a:gd name="connsiteX5" fmla="*/ 1261742 w 2756610"/>
            <a:gd name="connsiteY5" fmla="*/ 319708 h 319708"/>
            <a:gd name="connsiteX6" fmla="*/ 505894 w 2756610"/>
            <a:gd name="connsiteY6" fmla="*/ 47194 h 319708"/>
            <a:gd name="connsiteX7" fmla="*/ 2823 w 2756610"/>
            <a:gd name="connsiteY7" fmla="*/ 41223 h 319708"/>
            <a:gd name="connsiteX8" fmla="*/ 0 w 2756610"/>
            <a:gd name="connsiteY8" fmla="*/ 0 h 319708"/>
            <a:gd name="connsiteX0" fmla="*/ 0 w 2756610"/>
            <a:gd name="connsiteY0" fmla="*/ 0 h 319708"/>
            <a:gd name="connsiteX1" fmla="*/ 494038 w 2756610"/>
            <a:gd name="connsiteY1" fmla="*/ 7327 h 319708"/>
            <a:gd name="connsiteX2" fmla="*/ 1272566 w 2756610"/>
            <a:gd name="connsiteY2" fmla="*/ 271001 h 319708"/>
            <a:gd name="connsiteX3" fmla="*/ 2680266 w 2756610"/>
            <a:gd name="connsiteY3" fmla="*/ 272720 h 319708"/>
            <a:gd name="connsiteX4" fmla="*/ 2756610 w 2756610"/>
            <a:gd name="connsiteY4" fmla="*/ 308583 h 319708"/>
            <a:gd name="connsiteX5" fmla="*/ 1261742 w 2756610"/>
            <a:gd name="connsiteY5" fmla="*/ 319708 h 319708"/>
            <a:gd name="connsiteX6" fmla="*/ 505894 w 2756610"/>
            <a:gd name="connsiteY6" fmla="*/ 47194 h 319708"/>
            <a:gd name="connsiteX7" fmla="*/ 6071 w 2756610"/>
            <a:gd name="connsiteY7" fmla="*/ 51113 h 319708"/>
            <a:gd name="connsiteX8" fmla="*/ 0 w 2756610"/>
            <a:gd name="connsiteY8" fmla="*/ 0 h 319708"/>
            <a:gd name="connsiteX0" fmla="*/ 0 w 2759858"/>
            <a:gd name="connsiteY0" fmla="*/ 5860 h 312381"/>
            <a:gd name="connsiteX1" fmla="*/ 497286 w 2759858"/>
            <a:gd name="connsiteY1" fmla="*/ 0 h 312381"/>
            <a:gd name="connsiteX2" fmla="*/ 1275814 w 2759858"/>
            <a:gd name="connsiteY2" fmla="*/ 263674 h 312381"/>
            <a:gd name="connsiteX3" fmla="*/ 2683514 w 2759858"/>
            <a:gd name="connsiteY3" fmla="*/ 265393 h 312381"/>
            <a:gd name="connsiteX4" fmla="*/ 2759858 w 2759858"/>
            <a:gd name="connsiteY4" fmla="*/ 301256 h 312381"/>
            <a:gd name="connsiteX5" fmla="*/ 1264990 w 2759858"/>
            <a:gd name="connsiteY5" fmla="*/ 312381 h 312381"/>
            <a:gd name="connsiteX6" fmla="*/ 509142 w 2759858"/>
            <a:gd name="connsiteY6" fmla="*/ 39867 h 312381"/>
            <a:gd name="connsiteX7" fmla="*/ 9319 w 2759858"/>
            <a:gd name="connsiteY7" fmla="*/ 43786 h 312381"/>
            <a:gd name="connsiteX8" fmla="*/ 0 w 2759858"/>
            <a:gd name="connsiteY8" fmla="*/ 5860 h 312381"/>
            <a:gd name="connsiteX0" fmla="*/ 0 w 2759858"/>
            <a:gd name="connsiteY0" fmla="*/ 5860 h 312381"/>
            <a:gd name="connsiteX1" fmla="*/ 497286 w 2759858"/>
            <a:gd name="connsiteY1" fmla="*/ 0 h 312381"/>
            <a:gd name="connsiteX2" fmla="*/ 1275814 w 2759858"/>
            <a:gd name="connsiteY2" fmla="*/ 263674 h 312381"/>
            <a:gd name="connsiteX3" fmla="*/ 2683514 w 2759858"/>
            <a:gd name="connsiteY3" fmla="*/ 265393 h 312381"/>
            <a:gd name="connsiteX4" fmla="*/ 2759858 w 2759858"/>
            <a:gd name="connsiteY4" fmla="*/ 301256 h 312381"/>
            <a:gd name="connsiteX5" fmla="*/ 1264990 w 2759858"/>
            <a:gd name="connsiteY5" fmla="*/ 312381 h 312381"/>
            <a:gd name="connsiteX6" fmla="*/ 483162 w 2759858"/>
            <a:gd name="connsiteY6" fmla="*/ 36570 h 312381"/>
            <a:gd name="connsiteX7" fmla="*/ 9319 w 2759858"/>
            <a:gd name="connsiteY7" fmla="*/ 43786 h 312381"/>
            <a:gd name="connsiteX8" fmla="*/ 0 w 2759858"/>
            <a:gd name="connsiteY8" fmla="*/ 5860 h 312381"/>
            <a:gd name="connsiteX0" fmla="*/ 0 w 2759858"/>
            <a:gd name="connsiteY0" fmla="*/ 5860 h 312381"/>
            <a:gd name="connsiteX1" fmla="*/ 497286 w 2759858"/>
            <a:gd name="connsiteY1" fmla="*/ 0 h 312381"/>
            <a:gd name="connsiteX2" fmla="*/ 1275814 w 2759858"/>
            <a:gd name="connsiteY2" fmla="*/ 263674 h 312381"/>
            <a:gd name="connsiteX3" fmla="*/ 2683514 w 2759858"/>
            <a:gd name="connsiteY3" fmla="*/ 265393 h 312381"/>
            <a:gd name="connsiteX4" fmla="*/ 2759858 w 2759858"/>
            <a:gd name="connsiteY4" fmla="*/ 301256 h 312381"/>
            <a:gd name="connsiteX5" fmla="*/ 1264990 w 2759858"/>
            <a:gd name="connsiteY5" fmla="*/ 312381 h 312381"/>
            <a:gd name="connsiteX6" fmla="*/ 483162 w 2759858"/>
            <a:gd name="connsiteY6" fmla="*/ 46460 h 312381"/>
            <a:gd name="connsiteX7" fmla="*/ 9319 w 2759858"/>
            <a:gd name="connsiteY7" fmla="*/ 43786 h 312381"/>
            <a:gd name="connsiteX8" fmla="*/ 0 w 2759858"/>
            <a:gd name="connsiteY8" fmla="*/ 5860 h 312381"/>
            <a:gd name="connsiteX0" fmla="*/ 0 w 2759858"/>
            <a:gd name="connsiteY0" fmla="*/ 0 h 306521"/>
            <a:gd name="connsiteX1" fmla="*/ 490791 w 2759858"/>
            <a:gd name="connsiteY1" fmla="*/ 7327 h 306521"/>
            <a:gd name="connsiteX2" fmla="*/ 1275814 w 2759858"/>
            <a:gd name="connsiteY2" fmla="*/ 257814 h 306521"/>
            <a:gd name="connsiteX3" fmla="*/ 2683514 w 2759858"/>
            <a:gd name="connsiteY3" fmla="*/ 259533 h 306521"/>
            <a:gd name="connsiteX4" fmla="*/ 2759858 w 2759858"/>
            <a:gd name="connsiteY4" fmla="*/ 295396 h 306521"/>
            <a:gd name="connsiteX5" fmla="*/ 1264990 w 2759858"/>
            <a:gd name="connsiteY5" fmla="*/ 306521 h 306521"/>
            <a:gd name="connsiteX6" fmla="*/ 483162 w 2759858"/>
            <a:gd name="connsiteY6" fmla="*/ 40600 h 306521"/>
            <a:gd name="connsiteX7" fmla="*/ 9319 w 2759858"/>
            <a:gd name="connsiteY7" fmla="*/ 37926 h 306521"/>
            <a:gd name="connsiteX8" fmla="*/ 0 w 2759858"/>
            <a:gd name="connsiteY8" fmla="*/ 0 h 306521"/>
            <a:gd name="connsiteX0" fmla="*/ 0 w 2765588"/>
            <a:gd name="connsiteY0" fmla="*/ 0 h 462969"/>
            <a:gd name="connsiteX1" fmla="*/ 496521 w 2765588"/>
            <a:gd name="connsiteY1" fmla="*/ 163775 h 462969"/>
            <a:gd name="connsiteX2" fmla="*/ 1281544 w 2765588"/>
            <a:gd name="connsiteY2" fmla="*/ 414262 h 462969"/>
            <a:gd name="connsiteX3" fmla="*/ 2689244 w 2765588"/>
            <a:gd name="connsiteY3" fmla="*/ 415981 h 462969"/>
            <a:gd name="connsiteX4" fmla="*/ 2765588 w 2765588"/>
            <a:gd name="connsiteY4" fmla="*/ 451844 h 462969"/>
            <a:gd name="connsiteX5" fmla="*/ 1270720 w 2765588"/>
            <a:gd name="connsiteY5" fmla="*/ 462969 h 462969"/>
            <a:gd name="connsiteX6" fmla="*/ 488892 w 2765588"/>
            <a:gd name="connsiteY6" fmla="*/ 197048 h 462969"/>
            <a:gd name="connsiteX7" fmla="*/ 15049 w 2765588"/>
            <a:gd name="connsiteY7" fmla="*/ 194374 h 462969"/>
            <a:gd name="connsiteX8" fmla="*/ 0 w 2765588"/>
            <a:gd name="connsiteY8" fmla="*/ 0 h 462969"/>
            <a:gd name="connsiteX0" fmla="*/ 0 w 2765588"/>
            <a:gd name="connsiteY0" fmla="*/ 0 h 462969"/>
            <a:gd name="connsiteX1" fmla="*/ 496521 w 2765588"/>
            <a:gd name="connsiteY1" fmla="*/ 163775 h 462969"/>
            <a:gd name="connsiteX2" fmla="*/ 1281544 w 2765588"/>
            <a:gd name="connsiteY2" fmla="*/ 414262 h 462969"/>
            <a:gd name="connsiteX3" fmla="*/ 2689244 w 2765588"/>
            <a:gd name="connsiteY3" fmla="*/ 415981 h 462969"/>
            <a:gd name="connsiteX4" fmla="*/ 2765588 w 2765588"/>
            <a:gd name="connsiteY4" fmla="*/ 451844 h 462969"/>
            <a:gd name="connsiteX5" fmla="*/ 1270720 w 2765588"/>
            <a:gd name="connsiteY5" fmla="*/ 462969 h 462969"/>
            <a:gd name="connsiteX6" fmla="*/ 402943 w 2765588"/>
            <a:gd name="connsiteY6" fmla="*/ 318730 h 462969"/>
            <a:gd name="connsiteX7" fmla="*/ 15049 w 2765588"/>
            <a:gd name="connsiteY7" fmla="*/ 194374 h 462969"/>
            <a:gd name="connsiteX8" fmla="*/ 0 w 2765588"/>
            <a:gd name="connsiteY8" fmla="*/ 0 h 462969"/>
            <a:gd name="connsiteX0" fmla="*/ 0 w 2765588"/>
            <a:gd name="connsiteY0" fmla="*/ 10056 h 473025"/>
            <a:gd name="connsiteX1" fmla="*/ 496521 w 2765588"/>
            <a:gd name="connsiteY1" fmla="*/ 0 h 473025"/>
            <a:gd name="connsiteX2" fmla="*/ 1281544 w 2765588"/>
            <a:gd name="connsiteY2" fmla="*/ 424318 h 473025"/>
            <a:gd name="connsiteX3" fmla="*/ 2689244 w 2765588"/>
            <a:gd name="connsiteY3" fmla="*/ 426037 h 473025"/>
            <a:gd name="connsiteX4" fmla="*/ 2765588 w 2765588"/>
            <a:gd name="connsiteY4" fmla="*/ 461900 h 473025"/>
            <a:gd name="connsiteX5" fmla="*/ 1270720 w 2765588"/>
            <a:gd name="connsiteY5" fmla="*/ 473025 h 473025"/>
            <a:gd name="connsiteX6" fmla="*/ 402943 w 2765588"/>
            <a:gd name="connsiteY6" fmla="*/ 328786 h 473025"/>
            <a:gd name="connsiteX7" fmla="*/ 15049 w 2765588"/>
            <a:gd name="connsiteY7" fmla="*/ 204430 h 473025"/>
            <a:gd name="connsiteX8" fmla="*/ 0 w 2765588"/>
            <a:gd name="connsiteY8" fmla="*/ 10056 h 473025"/>
            <a:gd name="connsiteX0" fmla="*/ 2177 w 2767765"/>
            <a:gd name="connsiteY0" fmla="*/ 10056 h 473025"/>
            <a:gd name="connsiteX1" fmla="*/ 498698 w 2767765"/>
            <a:gd name="connsiteY1" fmla="*/ 0 h 473025"/>
            <a:gd name="connsiteX2" fmla="*/ 1283721 w 2767765"/>
            <a:gd name="connsiteY2" fmla="*/ 424318 h 473025"/>
            <a:gd name="connsiteX3" fmla="*/ 2691421 w 2767765"/>
            <a:gd name="connsiteY3" fmla="*/ 426037 h 473025"/>
            <a:gd name="connsiteX4" fmla="*/ 2767765 w 2767765"/>
            <a:gd name="connsiteY4" fmla="*/ 461900 h 473025"/>
            <a:gd name="connsiteX5" fmla="*/ 1272897 w 2767765"/>
            <a:gd name="connsiteY5" fmla="*/ 473025 h 473025"/>
            <a:gd name="connsiteX6" fmla="*/ 405120 w 2767765"/>
            <a:gd name="connsiteY6" fmla="*/ 328786 h 473025"/>
            <a:gd name="connsiteX7" fmla="*/ 36 w 2767765"/>
            <a:gd name="connsiteY7" fmla="*/ 71159 h 473025"/>
            <a:gd name="connsiteX8" fmla="*/ 2177 w 2767765"/>
            <a:gd name="connsiteY8" fmla="*/ 10056 h 473025"/>
            <a:gd name="connsiteX0" fmla="*/ 2177 w 2767765"/>
            <a:gd name="connsiteY0" fmla="*/ 10056 h 473025"/>
            <a:gd name="connsiteX1" fmla="*/ 498698 w 2767765"/>
            <a:gd name="connsiteY1" fmla="*/ 0 h 473025"/>
            <a:gd name="connsiteX2" fmla="*/ 1283721 w 2767765"/>
            <a:gd name="connsiteY2" fmla="*/ 424318 h 473025"/>
            <a:gd name="connsiteX3" fmla="*/ 2691421 w 2767765"/>
            <a:gd name="connsiteY3" fmla="*/ 426037 h 473025"/>
            <a:gd name="connsiteX4" fmla="*/ 2767765 w 2767765"/>
            <a:gd name="connsiteY4" fmla="*/ 461900 h 473025"/>
            <a:gd name="connsiteX5" fmla="*/ 1272897 w 2767765"/>
            <a:gd name="connsiteY5" fmla="*/ 473025 h 473025"/>
            <a:gd name="connsiteX6" fmla="*/ 508258 w 2767765"/>
            <a:gd name="connsiteY6" fmla="*/ 73832 h 473025"/>
            <a:gd name="connsiteX7" fmla="*/ 36 w 2767765"/>
            <a:gd name="connsiteY7" fmla="*/ 71159 h 473025"/>
            <a:gd name="connsiteX8" fmla="*/ 2177 w 2767765"/>
            <a:gd name="connsiteY8" fmla="*/ 10056 h 473025"/>
            <a:gd name="connsiteX0" fmla="*/ 2177 w 2767765"/>
            <a:gd name="connsiteY0" fmla="*/ 0 h 462969"/>
            <a:gd name="connsiteX1" fmla="*/ 504428 w 2767765"/>
            <a:gd name="connsiteY1" fmla="*/ 13121 h 462969"/>
            <a:gd name="connsiteX2" fmla="*/ 1283721 w 2767765"/>
            <a:gd name="connsiteY2" fmla="*/ 414262 h 462969"/>
            <a:gd name="connsiteX3" fmla="*/ 2691421 w 2767765"/>
            <a:gd name="connsiteY3" fmla="*/ 415981 h 462969"/>
            <a:gd name="connsiteX4" fmla="*/ 2767765 w 2767765"/>
            <a:gd name="connsiteY4" fmla="*/ 451844 h 462969"/>
            <a:gd name="connsiteX5" fmla="*/ 1272897 w 2767765"/>
            <a:gd name="connsiteY5" fmla="*/ 462969 h 462969"/>
            <a:gd name="connsiteX6" fmla="*/ 508258 w 2767765"/>
            <a:gd name="connsiteY6" fmla="*/ 63776 h 462969"/>
            <a:gd name="connsiteX7" fmla="*/ 36 w 2767765"/>
            <a:gd name="connsiteY7" fmla="*/ 61103 h 462969"/>
            <a:gd name="connsiteX8" fmla="*/ 2177 w 2767765"/>
            <a:gd name="connsiteY8" fmla="*/ 0 h 462969"/>
            <a:gd name="connsiteX0" fmla="*/ 2177 w 2767765"/>
            <a:gd name="connsiteY0" fmla="*/ 4261 h 449848"/>
            <a:gd name="connsiteX1" fmla="*/ 504428 w 2767765"/>
            <a:gd name="connsiteY1" fmla="*/ 0 h 449848"/>
            <a:gd name="connsiteX2" fmla="*/ 1283721 w 2767765"/>
            <a:gd name="connsiteY2" fmla="*/ 401141 h 449848"/>
            <a:gd name="connsiteX3" fmla="*/ 2691421 w 2767765"/>
            <a:gd name="connsiteY3" fmla="*/ 402860 h 449848"/>
            <a:gd name="connsiteX4" fmla="*/ 2767765 w 2767765"/>
            <a:gd name="connsiteY4" fmla="*/ 438723 h 449848"/>
            <a:gd name="connsiteX5" fmla="*/ 1272897 w 2767765"/>
            <a:gd name="connsiteY5" fmla="*/ 449848 h 449848"/>
            <a:gd name="connsiteX6" fmla="*/ 508258 w 2767765"/>
            <a:gd name="connsiteY6" fmla="*/ 50655 h 449848"/>
            <a:gd name="connsiteX7" fmla="*/ 36 w 2767765"/>
            <a:gd name="connsiteY7" fmla="*/ 47982 h 449848"/>
            <a:gd name="connsiteX8" fmla="*/ 2177 w 2767765"/>
            <a:gd name="connsiteY8" fmla="*/ 4261 h 44984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2767765" h="449848">
              <a:moveTo>
                <a:pt x="2177" y="4261"/>
              </a:moveTo>
              <a:lnTo>
                <a:pt x="504428" y="0"/>
              </a:lnTo>
              <a:lnTo>
                <a:pt x="1283721" y="401141"/>
              </a:lnTo>
              <a:lnTo>
                <a:pt x="2691421" y="402860"/>
              </a:lnTo>
              <a:lnTo>
                <a:pt x="2767765" y="438723"/>
              </a:lnTo>
              <a:lnTo>
                <a:pt x="1272897" y="449848"/>
              </a:lnTo>
              <a:lnTo>
                <a:pt x="508258" y="50655"/>
              </a:lnTo>
              <a:lnTo>
                <a:pt x="36" y="47982"/>
              </a:lnTo>
              <a:cubicBezTo>
                <a:pt x="-360" y="32249"/>
                <a:pt x="2573" y="19994"/>
                <a:pt x="2177" y="4261"/>
              </a:cubicBezTo>
              <a:close/>
            </a:path>
          </a:pathLst>
        </a:custGeom>
        <a:solidFill xmlns:a="http://schemas.openxmlformats.org/drawingml/2006/main">
          <a:schemeClr val="accent6">
            <a:lumMod val="60000"/>
            <a:lumOff val="40000"/>
            <a:alpha val="50000"/>
          </a:schemeClr>
        </a:solidFill>
        <a:ln xmlns:a="http://schemas.openxmlformats.org/drawingml/2006/main" w="6350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0.31565</cdr:x>
      <cdr:y>0.40525</cdr:y>
    </cdr:from>
    <cdr:to>
      <cdr:x>0.33188</cdr:x>
      <cdr:y>0.54184</cdr:y>
    </cdr:to>
    <cdr:cxnSp macro="">
      <cdr:nvCxnSpPr>
        <cdr:cNvPr id="103" name="Straight Arrow Connector 102">
          <a:extLst xmlns:a="http://schemas.openxmlformats.org/drawingml/2006/main">
            <a:ext uri="{FF2B5EF4-FFF2-40B4-BE49-F238E27FC236}">
              <a16:creationId xmlns:a16="http://schemas.microsoft.com/office/drawing/2014/main" id="{11166945-C395-43AF-A05F-C2946333A744}"/>
            </a:ext>
          </a:extLst>
        </cdr:cNvPr>
        <cdr:cNvCxnSpPr/>
      </cdr:nvCxnSpPr>
      <cdr:spPr>
        <a:xfrm xmlns:a="http://schemas.openxmlformats.org/drawingml/2006/main" flipV="1">
          <a:off x="4230629" y="1601981"/>
          <a:ext cx="217559" cy="539955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0.31388</cdr:x>
      <cdr:y>0.48363</cdr:y>
    </cdr:from>
    <cdr:to>
      <cdr:x>0.47958</cdr:x>
      <cdr:y>0.57378</cdr:y>
    </cdr:to>
    <cdr:cxnSp macro="">
      <cdr:nvCxnSpPr>
        <cdr:cNvPr id="105" name="Straight Arrow Connector 104">
          <a:extLst xmlns:a="http://schemas.openxmlformats.org/drawingml/2006/main">
            <a:ext uri="{FF2B5EF4-FFF2-40B4-BE49-F238E27FC236}">
              <a16:creationId xmlns:a16="http://schemas.microsoft.com/office/drawing/2014/main" id="{7A5851C4-6621-4D27-B6C5-0653183FD52D}"/>
            </a:ext>
          </a:extLst>
        </cdr:cNvPr>
        <cdr:cNvCxnSpPr/>
      </cdr:nvCxnSpPr>
      <cdr:spPr>
        <a:xfrm xmlns:a="http://schemas.openxmlformats.org/drawingml/2006/main" flipV="1">
          <a:off x="4206906" y="1911830"/>
          <a:ext cx="2220875" cy="356365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0.27177</cdr:x>
      <cdr:y>0.51595</cdr:y>
    </cdr:from>
    <cdr:to>
      <cdr:x>0.34007</cdr:x>
      <cdr:y>0.62049</cdr:y>
    </cdr:to>
    <cdr:sp macro="" textlink="">
      <cdr:nvSpPr>
        <cdr:cNvPr id="106" name="TextBox 105">
          <a:extLst xmlns:a="http://schemas.openxmlformats.org/drawingml/2006/main">
            <a:ext uri="{FF2B5EF4-FFF2-40B4-BE49-F238E27FC236}">
              <a16:creationId xmlns:a16="http://schemas.microsoft.com/office/drawing/2014/main" id="{0B4343F3-092C-4501-8F4E-00E80735EBDB}"/>
            </a:ext>
          </a:extLst>
        </cdr:cNvPr>
        <cdr:cNvSpPr txBox="1"/>
      </cdr:nvSpPr>
      <cdr:spPr>
        <a:xfrm xmlns:a="http://schemas.openxmlformats.org/drawingml/2006/main">
          <a:off x="3661092" y="2051448"/>
          <a:ext cx="920076" cy="4156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000"/>
            <a:t>Live brush</a:t>
          </a:r>
        </a:p>
        <a:p xmlns:a="http://schemas.openxmlformats.org/drawingml/2006/main">
          <a:r>
            <a:rPr lang="en-US" sz="1000"/>
            <a:t>facine.</a:t>
          </a:r>
        </a:p>
      </cdr:txBody>
    </cdr:sp>
  </cdr:relSizeAnchor>
  <cdr:relSizeAnchor xmlns:cdr="http://schemas.openxmlformats.org/drawingml/2006/chartDrawing">
    <cdr:from>
      <cdr:x>0.25611</cdr:x>
      <cdr:y>0</cdr:y>
    </cdr:from>
    <cdr:to>
      <cdr:x>0.35378</cdr:x>
      <cdr:y>0.10884</cdr:y>
    </cdr:to>
    <cdr:sp macro="" textlink="">
      <cdr:nvSpPr>
        <cdr:cNvPr id="107" name="TextBox 106">
          <a:extLst xmlns:a="http://schemas.openxmlformats.org/drawingml/2006/main">
            <a:ext uri="{FF2B5EF4-FFF2-40B4-BE49-F238E27FC236}">
              <a16:creationId xmlns:a16="http://schemas.microsoft.com/office/drawing/2014/main" id="{0E317CBA-8B58-4560-93C8-A1B9A253763D}"/>
            </a:ext>
          </a:extLst>
        </cdr:cNvPr>
        <cdr:cNvSpPr txBox="1"/>
      </cdr:nvSpPr>
      <cdr:spPr>
        <a:xfrm xmlns:a="http://schemas.openxmlformats.org/drawingml/2006/main">
          <a:off x="3433125" y="0"/>
          <a:ext cx="1309365" cy="4362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Transplant</a:t>
          </a:r>
          <a:r>
            <a:rPr lang="en-US" sz="1100" baseline="0"/>
            <a:t> or plant </a:t>
          </a:r>
        </a:p>
        <a:p xmlns:a="http://schemas.openxmlformats.org/drawingml/2006/main">
          <a:r>
            <a:rPr lang="en-US" sz="1100" baseline="0"/>
            <a:t>bare-root trees</a:t>
          </a:r>
          <a:endParaRPr lang="en-US" sz="1100"/>
        </a:p>
      </cdr:txBody>
    </cdr:sp>
  </cdr:relSizeAnchor>
  <cdr:relSizeAnchor xmlns:cdr="http://schemas.openxmlformats.org/drawingml/2006/chartDrawing">
    <cdr:from>
      <cdr:x>0.22025</cdr:x>
      <cdr:y>0.10562</cdr:y>
    </cdr:from>
    <cdr:to>
      <cdr:x>0.31507</cdr:x>
      <cdr:y>0.17301</cdr:y>
    </cdr:to>
    <cdr:cxnSp macro="">
      <cdr:nvCxnSpPr>
        <cdr:cNvPr id="109" name="Straight Arrow Connector 108">
          <a:extLst xmlns:a="http://schemas.openxmlformats.org/drawingml/2006/main">
            <a:ext uri="{FF2B5EF4-FFF2-40B4-BE49-F238E27FC236}">
              <a16:creationId xmlns:a16="http://schemas.microsoft.com/office/drawing/2014/main" id="{5F63AB94-5A58-4A70-B706-BBBAF31345CE}"/>
            </a:ext>
          </a:extLst>
        </cdr:cNvPr>
        <cdr:cNvCxnSpPr/>
      </cdr:nvCxnSpPr>
      <cdr:spPr>
        <a:xfrm xmlns:a="http://schemas.openxmlformats.org/drawingml/2006/main" flipH="1">
          <a:off x="2955805" y="421598"/>
          <a:ext cx="1272546" cy="269007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0.30277</cdr:x>
      <cdr:y>0.1066</cdr:y>
    </cdr:from>
    <cdr:to>
      <cdr:x>0.31449</cdr:x>
      <cdr:y>0.22381</cdr:y>
    </cdr:to>
    <cdr:cxnSp macro="">
      <cdr:nvCxnSpPr>
        <cdr:cNvPr id="111" name="Straight Arrow Connector 110">
          <a:extLst xmlns:a="http://schemas.openxmlformats.org/drawingml/2006/main">
            <a:ext uri="{FF2B5EF4-FFF2-40B4-BE49-F238E27FC236}">
              <a16:creationId xmlns:a16="http://schemas.microsoft.com/office/drawing/2014/main" id="{8CA40595-3A2A-40D4-94C8-DE568D83F93F}"/>
            </a:ext>
          </a:extLst>
        </cdr:cNvPr>
        <cdr:cNvCxnSpPr/>
      </cdr:nvCxnSpPr>
      <cdr:spPr>
        <a:xfrm xmlns:a="http://schemas.openxmlformats.org/drawingml/2006/main" flipH="1">
          <a:off x="4058007" y="421398"/>
          <a:ext cx="157076" cy="463339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0.31449</cdr:x>
      <cdr:y>0.10464</cdr:y>
    </cdr:from>
    <cdr:to>
      <cdr:x>0.37886</cdr:x>
      <cdr:y>0.31953</cdr:y>
    </cdr:to>
    <cdr:cxnSp macro="">
      <cdr:nvCxnSpPr>
        <cdr:cNvPr id="113" name="Straight Arrow Connector 112">
          <a:extLst xmlns:a="http://schemas.openxmlformats.org/drawingml/2006/main">
            <a:ext uri="{FF2B5EF4-FFF2-40B4-BE49-F238E27FC236}">
              <a16:creationId xmlns:a16="http://schemas.microsoft.com/office/drawing/2014/main" id="{DEE910CE-1266-4E66-ADCC-F51B1C912BF8}"/>
            </a:ext>
          </a:extLst>
        </cdr:cNvPr>
        <cdr:cNvCxnSpPr/>
      </cdr:nvCxnSpPr>
      <cdr:spPr>
        <a:xfrm xmlns:a="http://schemas.openxmlformats.org/drawingml/2006/main">
          <a:off x="4220543" y="417694"/>
          <a:ext cx="863842" cy="857755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0.47607</cdr:x>
      <cdr:y>0.6821</cdr:y>
    </cdr:from>
    <cdr:to>
      <cdr:x>0.54437</cdr:x>
      <cdr:y>0.74581</cdr:y>
    </cdr:to>
    <cdr:sp macro="" textlink="">
      <cdr:nvSpPr>
        <cdr:cNvPr id="117" name="TextBox 116">
          <a:extLst xmlns:a="http://schemas.openxmlformats.org/drawingml/2006/main">
            <a:ext uri="{FF2B5EF4-FFF2-40B4-BE49-F238E27FC236}">
              <a16:creationId xmlns:a16="http://schemas.microsoft.com/office/drawing/2014/main" id="{F024A979-54D0-4928-A23C-F62AD59780BA}"/>
            </a:ext>
          </a:extLst>
        </cdr:cNvPr>
        <cdr:cNvSpPr txBox="1"/>
      </cdr:nvSpPr>
      <cdr:spPr>
        <a:xfrm xmlns:a="http://schemas.openxmlformats.org/drawingml/2006/main">
          <a:off x="6381833" y="2733873"/>
          <a:ext cx="915571" cy="25535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Excavation</a:t>
          </a:r>
          <a:r>
            <a:rPr lang="en-US" sz="1100" baseline="0"/>
            <a:t> line</a:t>
          </a:r>
          <a:endParaRPr lang="en-US" sz="1100"/>
        </a:p>
      </cdr:txBody>
    </cdr:sp>
  </cdr:relSizeAnchor>
  <cdr:relSizeAnchor xmlns:cdr="http://schemas.openxmlformats.org/drawingml/2006/chartDrawing">
    <cdr:from>
      <cdr:x>0.52186</cdr:x>
      <cdr:y>0.6006</cdr:y>
    </cdr:from>
    <cdr:to>
      <cdr:x>0.52765</cdr:x>
      <cdr:y>0.70726</cdr:y>
    </cdr:to>
    <cdr:cxnSp macro="">
      <cdr:nvCxnSpPr>
        <cdr:cNvPr id="119" name="Straight Arrow Connector 118">
          <a:extLst xmlns:a="http://schemas.openxmlformats.org/drawingml/2006/main">
            <a:ext uri="{FF2B5EF4-FFF2-40B4-BE49-F238E27FC236}">
              <a16:creationId xmlns:a16="http://schemas.microsoft.com/office/drawing/2014/main" id="{804DDF98-0A12-45C8-A25C-0ED4F260AF73}"/>
            </a:ext>
          </a:extLst>
        </cdr:cNvPr>
        <cdr:cNvCxnSpPr/>
      </cdr:nvCxnSpPr>
      <cdr:spPr>
        <a:xfrm xmlns:a="http://schemas.openxmlformats.org/drawingml/2006/main" flipV="1">
          <a:off x="7011025" y="2387989"/>
          <a:ext cx="77786" cy="424083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0.6424</cdr:x>
      <cdr:y>0.36952</cdr:y>
    </cdr:from>
    <cdr:to>
      <cdr:x>0.76084</cdr:x>
      <cdr:y>0.43438</cdr:y>
    </cdr:to>
    <cdr:sp macro="" textlink="">
      <cdr:nvSpPr>
        <cdr:cNvPr id="120" name="TextBox 119">
          <a:extLst xmlns:a="http://schemas.openxmlformats.org/drawingml/2006/main">
            <a:ext uri="{FF2B5EF4-FFF2-40B4-BE49-F238E27FC236}">
              <a16:creationId xmlns:a16="http://schemas.microsoft.com/office/drawing/2014/main" id="{004DAED5-B1DB-46DD-A7B0-E1EF234FF472}"/>
            </a:ext>
          </a:extLst>
        </cdr:cNvPr>
        <cdr:cNvSpPr txBox="1"/>
      </cdr:nvSpPr>
      <cdr:spPr>
        <a:xfrm xmlns:a="http://schemas.openxmlformats.org/drawingml/2006/main">
          <a:off x="8630378" y="1469221"/>
          <a:ext cx="1591228" cy="2578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1' Coir wrapped soil</a:t>
          </a:r>
          <a:r>
            <a:rPr lang="en-US" sz="1100" baseline="0"/>
            <a:t> lift.</a:t>
          </a:r>
          <a:endParaRPr lang="en-US" sz="1100"/>
        </a:p>
      </cdr:txBody>
    </cdr:sp>
  </cdr:relSizeAnchor>
  <cdr:relSizeAnchor xmlns:cdr="http://schemas.openxmlformats.org/drawingml/2006/chartDrawing">
    <cdr:from>
      <cdr:x>0.58923</cdr:x>
      <cdr:y>0.42038</cdr:y>
    </cdr:from>
    <cdr:to>
      <cdr:x>0.6592</cdr:x>
      <cdr:y>0.48274</cdr:y>
    </cdr:to>
    <cdr:cxnSp macro="">
      <cdr:nvCxnSpPr>
        <cdr:cNvPr id="122" name="Straight Arrow Connector 121">
          <a:extLst xmlns:a="http://schemas.openxmlformats.org/drawingml/2006/main">
            <a:ext uri="{FF2B5EF4-FFF2-40B4-BE49-F238E27FC236}">
              <a16:creationId xmlns:a16="http://schemas.microsoft.com/office/drawing/2014/main" id="{B7AF4909-851C-4B79-AADE-437B2FCBC103}"/>
            </a:ext>
          </a:extLst>
        </cdr:cNvPr>
        <cdr:cNvCxnSpPr/>
      </cdr:nvCxnSpPr>
      <cdr:spPr>
        <a:xfrm xmlns:a="http://schemas.openxmlformats.org/drawingml/2006/main" flipH="1">
          <a:off x="7916091" y="1671442"/>
          <a:ext cx="939989" cy="247962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0.46484</cdr:x>
      <cdr:y>0.23461</cdr:y>
    </cdr:from>
    <cdr:to>
      <cdr:x>0.49141</cdr:x>
      <cdr:y>0.42637</cdr:y>
    </cdr:to>
    <cdr:cxnSp macro="">
      <cdr:nvCxnSpPr>
        <cdr:cNvPr id="124" name="Straight Arrow Connector 123">
          <a:extLst xmlns:a="http://schemas.openxmlformats.org/drawingml/2006/main">
            <a:ext uri="{FF2B5EF4-FFF2-40B4-BE49-F238E27FC236}">
              <a16:creationId xmlns:a16="http://schemas.microsoft.com/office/drawing/2014/main" id="{1826E671-CA33-4908-9057-CAA6A5C30CDC}"/>
            </a:ext>
          </a:extLst>
        </cdr:cNvPr>
        <cdr:cNvCxnSpPr/>
      </cdr:nvCxnSpPr>
      <cdr:spPr>
        <a:xfrm xmlns:a="http://schemas.openxmlformats.org/drawingml/2006/main" flipH="1">
          <a:off x="6231271" y="940327"/>
          <a:ext cx="356126" cy="76857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0.4424</cdr:x>
      <cdr:y>0.18733</cdr:y>
    </cdr:from>
    <cdr:to>
      <cdr:x>0.58673</cdr:x>
      <cdr:y>0.24928</cdr:y>
    </cdr:to>
    <cdr:sp macro="" textlink="">
      <cdr:nvSpPr>
        <cdr:cNvPr id="125" name="TextBox 124">
          <a:extLst xmlns:a="http://schemas.openxmlformats.org/drawingml/2006/main">
            <a:ext uri="{FF2B5EF4-FFF2-40B4-BE49-F238E27FC236}">
              <a16:creationId xmlns:a16="http://schemas.microsoft.com/office/drawing/2014/main" id="{8985C8EE-D25E-41B9-B8FB-C00ADB60BF13}"/>
            </a:ext>
          </a:extLst>
        </cdr:cNvPr>
        <cdr:cNvSpPr txBox="1"/>
      </cdr:nvSpPr>
      <cdr:spPr>
        <a:xfrm xmlns:a="http://schemas.openxmlformats.org/drawingml/2006/main">
          <a:off x="5930469" y="750838"/>
          <a:ext cx="1934763" cy="24829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Area to add live stakes</a:t>
          </a:r>
        </a:p>
      </cdr:txBody>
    </cdr:sp>
  </cdr:relSizeAnchor>
  <cdr:relSizeAnchor xmlns:cdr="http://schemas.openxmlformats.org/drawingml/2006/chartDrawing">
    <cdr:from>
      <cdr:x>0.74151</cdr:x>
      <cdr:y>0.47658</cdr:y>
    </cdr:from>
    <cdr:to>
      <cdr:x>0.86603</cdr:x>
      <cdr:y>0.59818</cdr:y>
    </cdr:to>
    <cdr:sp macro="" textlink="">
      <cdr:nvSpPr>
        <cdr:cNvPr id="37" name="TextBox 2">
          <a:extLst xmlns:a="http://schemas.openxmlformats.org/drawingml/2006/main">
            <a:ext uri="{FF2B5EF4-FFF2-40B4-BE49-F238E27FC236}">
              <a16:creationId xmlns:a16="http://schemas.microsoft.com/office/drawing/2014/main" id="{47B74EE3-3523-43E9-8821-9D789EE0F276}"/>
            </a:ext>
          </a:extLst>
        </cdr:cNvPr>
        <cdr:cNvSpPr txBox="1"/>
      </cdr:nvSpPr>
      <cdr:spPr>
        <a:xfrm xmlns:a="http://schemas.openxmlformats.org/drawingml/2006/main">
          <a:off x="9938331" y="1883963"/>
          <a:ext cx="1668931" cy="48069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Woody debris of all sizes in layer 3' in height.</a:t>
          </a:r>
        </a:p>
      </cdr:txBody>
    </cdr:sp>
  </cdr:relSizeAnchor>
  <cdr:relSizeAnchor xmlns:cdr="http://schemas.openxmlformats.org/drawingml/2006/chartDrawing">
    <cdr:from>
      <cdr:x>0.62343</cdr:x>
      <cdr:y>0.54024</cdr:y>
    </cdr:from>
    <cdr:to>
      <cdr:x>0.74886</cdr:x>
      <cdr:y>0.55766</cdr:y>
    </cdr:to>
    <cdr:cxnSp macro="">
      <cdr:nvCxnSpPr>
        <cdr:cNvPr id="39" name="Straight Arrow Connector 38">
          <a:extLst xmlns:a="http://schemas.openxmlformats.org/drawingml/2006/main">
            <a:ext uri="{FF2B5EF4-FFF2-40B4-BE49-F238E27FC236}">
              <a16:creationId xmlns:a16="http://schemas.microsoft.com/office/drawing/2014/main" id="{1F90F9B6-EE42-4526-90E9-82FDA522F2D4}"/>
            </a:ext>
          </a:extLst>
        </cdr:cNvPr>
        <cdr:cNvCxnSpPr/>
      </cdr:nvCxnSpPr>
      <cdr:spPr>
        <a:xfrm xmlns:a="http://schemas.openxmlformats.org/drawingml/2006/main" flipH="1">
          <a:off x="8355733" y="2135610"/>
          <a:ext cx="1681221" cy="68856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0.61054</cdr:x>
      <cdr:y>0.79055</cdr:y>
    </cdr:from>
    <cdr:to>
      <cdr:x>0.7339</cdr:x>
      <cdr:y>0.84325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1A876666-C1C1-4F33-9CA7-BB9FA0A15EBD}"/>
            </a:ext>
          </a:extLst>
        </cdr:cNvPr>
        <cdr:cNvSpPr txBox="1"/>
      </cdr:nvSpPr>
      <cdr:spPr>
        <a:xfrm xmlns:a="http://schemas.openxmlformats.org/drawingml/2006/main">
          <a:off x="8202306" y="3143250"/>
          <a:ext cx="16573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Elevation 285'</a:t>
          </a:r>
        </a:p>
      </cdr:txBody>
    </cdr:sp>
  </cdr:relSizeAnchor>
  <cdr:relSizeAnchor xmlns:cdr="http://schemas.openxmlformats.org/drawingml/2006/chartDrawing">
    <cdr:from>
      <cdr:x>0.63691</cdr:x>
      <cdr:y>0.60848</cdr:y>
    </cdr:from>
    <cdr:to>
      <cdr:x>0.66442</cdr:x>
      <cdr:y>0.80219</cdr:y>
    </cdr:to>
    <cdr:cxnSp macro="">
      <cdr:nvCxnSpPr>
        <cdr:cNvPr id="41" name="Straight Arrow Connector 40">
          <a:extLst xmlns:a="http://schemas.openxmlformats.org/drawingml/2006/main">
            <a:ext uri="{FF2B5EF4-FFF2-40B4-BE49-F238E27FC236}">
              <a16:creationId xmlns:a16="http://schemas.microsoft.com/office/drawing/2014/main" id="{06DF9F65-D65C-40F2-9390-021BCD28A3CC}"/>
            </a:ext>
          </a:extLst>
        </cdr:cNvPr>
        <cdr:cNvCxnSpPr/>
      </cdr:nvCxnSpPr>
      <cdr:spPr>
        <a:xfrm xmlns:a="http://schemas.openxmlformats.org/drawingml/2006/main" flipV="1">
          <a:off x="8556625" y="2419350"/>
          <a:ext cx="369581" cy="770159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0.43124</cdr:x>
      <cdr:y>0.4492</cdr:y>
    </cdr:from>
    <cdr:to>
      <cdr:x>0.46084</cdr:x>
      <cdr:y>0.50086</cdr:y>
    </cdr:to>
    <cdr:sp macro="" textlink="">
      <cdr:nvSpPr>
        <cdr:cNvPr id="40" name="TextBox 2">
          <a:extLst xmlns:a="http://schemas.openxmlformats.org/drawingml/2006/main">
            <a:ext uri="{FF2B5EF4-FFF2-40B4-BE49-F238E27FC236}">
              <a16:creationId xmlns:a16="http://schemas.microsoft.com/office/drawing/2014/main" id="{0895C82A-5C0A-4BD8-9B58-FE573D19FF9E}"/>
            </a:ext>
          </a:extLst>
        </cdr:cNvPr>
        <cdr:cNvSpPr txBox="1"/>
      </cdr:nvSpPr>
      <cdr:spPr>
        <a:xfrm xmlns:a="http://schemas.openxmlformats.org/drawingml/2006/main">
          <a:off x="5769889" y="1786038"/>
          <a:ext cx="396043" cy="2054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2:1</a:t>
          </a:r>
        </a:p>
      </cdr:txBody>
    </cdr:sp>
  </cdr:relSizeAnchor>
  <cdr:relSizeAnchor xmlns:cdr="http://schemas.openxmlformats.org/drawingml/2006/chartDrawing">
    <cdr:from>
      <cdr:x>0.57027</cdr:x>
      <cdr:y>0.59808</cdr:y>
    </cdr:from>
    <cdr:to>
      <cdr:x>0.60499</cdr:x>
      <cdr:y>0.64974</cdr:y>
    </cdr:to>
    <cdr:sp macro="" textlink="">
      <cdr:nvSpPr>
        <cdr:cNvPr id="43" name="TextBox 2">
          <a:extLst xmlns:a="http://schemas.openxmlformats.org/drawingml/2006/main">
            <a:ext uri="{FF2B5EF4-FFF2-40B4-BE49-F238E27FC236}">
              <a16:creationId xmlns:a16="http://schemas.microsoft.com/office/drawing/2014/main" id="{8E9E8129-DAED-47F0-8816-932E7BBAFA75}"/>
            </a:ext>
          </a:extLst>
        </cdr:cNvPr>
        <cdr:cNvSpPr txBox="1"/>
      </cdr:nvSpPr>
      <cdr:spPr>
        <a:xfrm xmlns:a="http://schemas.openxmlformats.org/drawingml/2006/main">
          <a:off x="7642064" y="2377992"/>
          <a:ext cx="465319" cy="2054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 sz="800"/>
        </a:p>
      </cdr:txBody>
    </cdr:sp>
  </cdr:relSizeAnchor>
  <cdr:relSizeAnchor xmlns:cdr="http://schemas.openxmlformats.org/drawingml/2006/chartDrawing">
    <cdr:from>
      <cdr:x>0.53908</cdr:x>
      <cdr:y>0.45844</cdr:y>
    </cdr:from>
    <cdr:to>
      <cdr:x>0.5738</cdr:x>
      <cdr:y>0.5101</cdr:y>
    </cdr:to>
    <cdr:sp macro="" textlink="">
      <cdr:nvSpPr>
        <cdr:cNvPr id="49" name="TextBox 2">
          <a:extLst xmlns:a="http://schemas.openxmlformats.org/drawingml/2006/main">
            <a:ext uri="{FF2B5EF4-FFF2-40B4-BE49-F238E27FC236}">
              <a16:creationId xmlns:a16="http://schemas.microsoft.com/office/drawing/2014/main" id="{680C2E75-9927-4F13-9CF6-C12053D64B8A}"/>
            </a:ext>
          </a:extLst>
        </cdr:cNvPr>
        <cdr:cNvSpPr txBox="1"/>
      </cdr:nvSpPr>
      <cdr:spPr>
        <a:xfrm xmlns:a="http://schemas.openxmlformats.org/drawingml/2006/main">
          <a:off x="7242303" y="1822768"/>
          <a:ext cx="466449" cy="2054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12'</a:t>
          </a:r>
        </a:p>
      </cdr:txBody>
    </cdr:sp>
  </cdr:relSizeAnchor>
  <cdr:relSizeAnchor xmlns:cdr="http://schemas.openxmlformats.org/drawingml/2006/chartDrawing">
    <cdr:from>
      <cdr:x>0.26151</cdr:x>
      <cdr:y>0.28719</cdr:y>
    </cdr:from>
    <cdr:to>
      <cdr:x>0.29111</cdr:x>
      <cdr:y>0.33885</cdr:y>
    </cdr:to>
    <cdr:sp macro="" textlink="">
      <cdr:nvSpPr>
        <cdr:cNvPr id="51" name="TextBox 2">
          <a:extLst xmlns:a="http://schemas.openxmlformats.org/drawingml/2006/main">
            <a:ext uri="{FF2B5EF4-FFF2-40B4-BE49-F238E27FC236}">
              <a16:creationId xmlns:a16="http://schemas.microsoft.com/office/drawing/2014/main" id="{49A2C38B-CE42-4A0C-B970-69FBBC078D9A}"/>
            </a:ext>
          </a:extLst>
        </cdr:cNvPr>
        <cdr:cNvSpPr txBox="1"/>
      </cdr:nvSpPr>
      <cdr:spPr>
        <a:xfrm xmlns:a="http://schemas.openxmlformats.org/drawingml/2006/main">
          <a:off x="3505047" y="1135273"/>
          <a:ext cx="396727" cy="2042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3:1</a:t>
          </a:r>
        </a:p>
      </cdr:txBody>
    </cdr:sp>
  </cdr:relSizeAnchor>
  <cdr:relSizeAnchor xmlns:cdr="http://schemas.openxmlformats.org/drawingml/2006/chartDrawing">
    <cdr:from>
      <cdr:x>0.49486</cdr:x>
      <cdr:y>0.23784</cdr:y>
    </cdr:from>
    <cdr:to>
      <cdr:x>0.52111</cdr:x>
      <cdr:y>0.45605</cdr:y>
    </cdr:to>
    <cdr:cxnSp macro="">
      <cdr:nvCxnSpPr>
        <cdr:cNvPr id="52" name="Straight Arrow Connector 51">
          <a:extLst xmlns:a="http://schemas.openxmlformats.org/drawingml/2006/main">
            <a:ext uri="{FF2B5EF4-FFF2-40B4-BE49-F238E27FC236}">
              <a16:creationId xmlns:a16="http://schemas.microsoft.com/office/drawing/2014/main" id="{D34D4D50-57CE-4537-88F6-27E53FBA2087}"/>
            </a:ext>
          </a:extLst>
        </cdr:cNvPr>
        <cdr:cNvCxnSpPr/>
      </cdr:nvCxnSpPr>
      <cdr:spPr>
        <a:xfrm xmlns:a="http://schemas.openxmlformats.org/drawingml/2006/main">
          <a:off x="6632594" y="940183"/>
          <a:ext cx="351768" cy="862626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0.48071</cdr:x>
      <cdr:y>0.46572</cdr:y>
    </cdr:from>
    <cdr:to>
      <cdr:x>0.48762</cdr:x>
      <cdr:y>0.49084</cdr:y>
    </cdr:to>
    <cdr:sp macro="" textlink="">
      <cdr:nvSpPr>
        <cdr:cNvPr id="56" name="Rectangle: Rounded Corners 55">
          <a:extLst xmlns:a="http://schemas.openxmlformats.org/drawingml/2006/main">
            <a:ext uri="{FF2B5EF4-FFF2-40B4-BE49-F238E27FC236}">
              <a16:creationId xmlns:a16="http://schemas.microsoft.com/office/drawing/2014/main" id="{D6DA5F02-6C33-42DE-BCD0-225748EE9EE2}"/>
            </a:ext>
          </a:extLst>
        </cdr:cNvPr>
        <cdr:cNvSpPr/>
      </cdr:nvSpPr>
      <cdr:spPr>
        <a:xfrm xmlns:a="http://schemas.openxmlformats.org/drawingml/2006/main">
          <a:off x="6442878" y="1841041"/>
          <a:ext cx="92653" cy="99286"/>
        </a:xfrm>
        <a:prstGeom xmlns:a="http://schemas.openxmlformats.org/drawingml/2006/main" prst="roundRect">
          <a:avLst/>
        </a:prstGeom>
        <a:solidFill xmlns:a="http://schemas.openxmlformats.org/drawingml/2006/main">
          <a:schemeClr val="accent1">
            <a:alpha val="50000"/>
          </a:schemeClr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0.33087</cdr:x>
      <cdr:y>0.36992</cdr:y>
    </cdr:from>
    <cdr:to>
      <cdr:x>0.33778</cdr:x>
      <cdr:y>0.39504</cdr:y>
    </cdr:to>
    <cdr:sp macro="" textlink="">
      <cdr:nvSpPr>
        <cdr:cNvPr id="57" name="Rectangle: Rounded Corners 56">
          <a:extLst xmlns:a="http://schemas.openxmlformats.org/drawingml/2006/main">
            <a:ext uri="{FF2B5EF4-FFF2-40B4-BE49-F238E27FC236}">
              <a16:creationId xmlns:a16="http://schemas.microsoft.com/office/drawing/2014/main" id="{D6DA5F02-6C33-42DE-BCD0-225748EE9EE2}"/>
            </a:ext>
          </a:extLst>
        </cdr:cNvPr>
        <cdr:cNvSpPr/>
      </cdr:nvSpPr>
      <cdr:spPr>
        <a:xfrm xmlns:a="http://schemas.openxmlformats.org/drawingml/2006/main">
          <a:off x="4434595" y="1462335"/>
          <a:ext cx="92653" cy="99286"/>
        </a:xfrm>
        <a:prstGeom xmlns:a="http://schemas.openxmlformats.org/drawingml/2006/main" prst="roundRect">
          <a:avLst/>
        </a:prstGeom>
        <a:solidFill xmlns:a="http://schemas.openxmlformats.org/drawingml/2006/main">
          <a:schemeClr val="accent1">
            <a:alpha val="50000"/>
          </a:schemeClr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189352</xdr:rowOff>
    </xdr:from>
    <xdr:to>
      <xdr:col>26</xdr:col>
      <xdr:colOff>22105</xdr:colOff>
      <xdr:row>20</xdr:row>
      <xdr:rowOff>51642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E280A25-06EA-4FB5-8E6B-661749C7D4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514349</xdr:colOff>
      <xdr:row>16</xdr:row>
      <xdr:rowOff>114300</xdr:rowOff>
    </xdr:from>
    <xdr:to>
      <xdr:col>19</xdr:col>
      <xdr:colOff>323850</xdr:colOff>
      <xdr:row>17</xdr:row>
      <xdr:rowOff>180975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9AF16F3-76A6-4995-8B42-834D1745FC8E}"/>
            </a:ext>
          </a:extLst>
        </xdr:cNvPr>
        <xdr:cNvSpPr txBox="1"/>
      </xdr:nvSpPr>
      <xdr:spPr>
        <a:xfrm>
          <a:off x="11477624" y="3162300"/>
          <a:ext cx="1028701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Elevation 284'</a:t>
          </a:r>
        </a:p>
      </xdr:txBody>
    </xdr:sp>
    <xdr:clientData/>
  </xdr:twoCellAnchor>
  <xdr:twoCellAnchor>
    <xdr:from>
      <xdr:col>18</xdr:col>
      <xdr:colOff>407467</xdr:colOff>
      <xdr:row>13</xdr:row>
      <xdr:rowOff>84489</xdr:rowOff>
    </xdr:from>
    <xdr:to>
      <xdr:col>18</xdr:col>
      <xdr:colOff>409575</xdr:colOff>
      <xdr:row>16</xdr:row>
      <xdr:rowOff>123825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236ED644-3FF6-4C84-A208-E0DAB811927F}"/>
            </a:ext>
          </a:extLst>
        </xdr:cNvPr>
        <xdr:cNvCxnSpPr/>
      </xdr:nvCxnSpPr>
      <xdr:spPr>
        <a:xfrm flipH="1" flipV="1">
          <a:off x="11980342" y="2560989"/>
          <a:ext cx="2108" cy="610836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532754</xdr:colOff>
      <xdr:row>10</xdr:row>
      <xdr:rowOff>96865</xdr:rowOff>
    </xdr:from>
    <xdr:to>
      <xdr:col>17</xdr:col>
      <xdr:colOff>384629</xdr:colOff>
      <xdr:row>11</xdr:row>
      <xdr:rowOff>107352</xdr:rowOff>
    </xdr:to>
    <xdr:sp macro="" textlink="">
      <xdr:nvSpPr>
        <xdr:cNvPr id="6" name="TextBox 2">
          <a:extLst>
            <a:ext uri="{FF2B5EF4-FFF2-40B4-BE49-F238E27FC236}">
              <a16:creationId xmlns:a16="http://schemas.microsoft.com/office/drawing/2014/main" id="{C6A186C2-F5A1-43D6-AA28-188B349A74F8}"/>
            </a:ext>
          </a:extLst>
        </xdr:cNvPr>
        <xdr:cNvSpPr txBox="1"/>
      </xdr:nvSpPr>
      <xdr:spPr>
        <a:xfrm>
          <a:off x="10929534" y="2034153"/>
          <a:ext cx="465349" cy="2042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800"/>
            <a:t>12'</a:t>
          </a:r>
        </a:p>
      </xdr:txBody>
    </xdr:sp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0.56397</cdr:x>
      <cdr:y>0.53743</cdr:y>
    </cdr:from>
    <cdr:to>
      <cdr:x>0.68716</cdr:x>
      <cdr:y>0.63169</cdr:y>
    </cdr:to>
    <cdr:pic>
      <cdr:nvPicPr>
        <cdr:cNvPr id="24" name="Picture 23">
          <a:extLst xmlns:a="http://schemas.openxmlformats.org/drawingml/2006/main">
            <a:ext uri="{FF2B5EF4-FFF2-40B4-BE49-F238E27FC236}">
              <a16:creationId xmlns:a16="http://schemas.microsoft.com/office/drawing/2014/main" id="{1967853E-1EC7-41FC-B06A-66AE7BB893A7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9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32487" t="23744" r="17857" b="33134"/>
        <a:stretch xmlns:a="http://schemas.openxmlformats.org/drawingml/2006/main"/>
      </cdr:blipFill>
      <cdr:spPr>
        <a:xfrm xmlns:a="http://schemas.openxmlformats.org/drawingml/2006/main">
          <a:off x="7562807" y="2145227"/>
          <a:ext cx="1652084" cy="376252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0.24538</cdr:x>
      <cdr:y>0.23057</cdr:y>
    </cdr:from>
    <cdr:to>
      <cdr:x>0.26406</cdr:x>
      <cdr:y>0.32545</cdr:y>
    </cdr:to>
    <cdr:pic>
      <cdr:nvPicPr>
        <cdr:cNvPr id="19" name="Picture 18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3">
          <a:alphaModFix amt="43000"/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3286970" y="924134"/>
          <a:ext cx="250230" cy="38028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0.35114</cdr:x>
      <cdr:y>0.28021</cdr:y>
    </cdr:from>
    <cdr:to>
      <cdr:x>0.36982</cdr:x>
      <cdr:y>0.37509</cdr:y>
    </cdr:to>
    <cdr:pic>
      <cdr:nvPicPr>
        <cdr:cNvPr id="20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3">
          <a:alphaModFix amt="50000"/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4703756" y="1123079"/>
          <a:ext cx="250230" cy="380283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0.26864</cdr:x>
      <cdr:y>0.22862</cdr:y>
    </cdr:from>
    <cdr:to>
      <cdr:x>0.28732</cdr:x>
      <cdr:y>0.3235</cdr:y>
    </cdr:to>
    <cdr:pic>
      <cdr:nvPicPr>
        <cdr:cNvPr id="21" name="Picture 20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3">
          <a:alphaModFix amt="43000"/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3606134" y="909016"/>
          <a:ext cx="250756" cy="377245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0.30242</cdr:x>
      <cdr:y>0.2401</cdr:y>
    </cdr:from>
    <cdr:to>
      <cdr:x>0.3211</cdr:x>
      <cdr:y>0.33498</cdr:y>
    </cdr:to>
    <cdr:pic>
      <cdr:nvPicPr>
        <cdr:cNvPr id="22" name="Picture 21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3">
          <a:alphaModFix amt="43000"/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4051037" y="962331"/>
          <a:ext cx="250230" cy="380283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0.32701</cdr:x>
      <cdr:y>0.25129</cdr:y>
    </cdr:from>
    <cdr:to>
      <cdr:x>0.34569</cdr:x>
      <cdr:y>0.34617</cdr:y>
    </cdr:to>
    <cdr:pic>
      <cdr:nvPicPr>
        <cdr:cNvPr id="23" name="Picture 22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3">
          <a:alphaModFix amt="43000"/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4389748" y="999143"/>
          <a:ext cx="250757" cy="377247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0.55714</cdr:x>
      <cdr:y>0.54358</cdr:y>
    </cdr:from>
    <cdr:to>
      <cdr:x>0.68687</cdr:x>
      <cdr:y>0.64561</cdr:y>
    </cdr:to>
    <cdr:pic>
      <cdr:nvPicPr>
        <cdr:cNvPr id="25" name="Picture 24">
          <a:extLst xmlns:a="http://schemas.openxmlformats.org/drawingml/2006/main">
            <a:ext uri="{FF2B5EF4-FFF2-40B4-BE49-F238E27FC236}">
              <a16:creationId xmlns:a16="http://schemas.microsoft.com/office/drawing/2014/main" id="{51EE1894-BC41-47B3-83B6-0ED5E48CC42E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9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10685" t="19233" r="17057" b="14520"/>
        <a:stretch xmlns:a="http://schemas.openxmlformats.org/drawingml/2006/main"/>
      </cdr:blipFill>
      <cdr:spPr>
        <a:xfrm xmlns:a="http://schemas.openxmlformats.org/drawingml/2006/main">
          <a:off x="7526415" y="2196394"/>
          <a:ext cx="1752559" cy="412262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0.21316</cdr:x>
      <cdr:y>0.23183</cdr:y>
    </cdr:from>
    <cdr:to>
      <cdr:x>0.23184</cdr:x>
      <cdr:y>0.32672</cdr:y>
    </cdr:to>
    <cdr:pic>
      <cdr:nvPicPr>
        <cdr:cNvPr id="36" name="Picture 17">
          <a:extLst xmlns:a="http://schemas.openxmlformats.org/drawingml/2006/main">
            <a:ext uri="{FF2B5EF4-FFF2-40B4-BE49-F238E27FC236}">
              <a16:creationId xmlns:a16="http://schemas.microsoft.com/office/drawing/2014/main" id="{EFCEA827-DA9A-487F-B6A6-B985BDF71ABE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3">
          <a:alphaModFix amt="43000"/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2855441" y="929167"/>
          <a:ext cx="250230" cy="38032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0.37541</cdr:x>
      <cdr:y>0.30991</cdr:y>
    </cdr:from>
    <cdr:to>
      <cdr:x>0.39409</cdr:x>
      <cdr:y>0.40479</cdr:y>
    </cdr:to>
    <cdr:pic>
      <cdr:nvPicPr>
        <cdr:cNvPr id="38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3">
          <a:alphaModFix amt="50000"/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5061898" y="1232209"/>
          <a:ext cx="251874" cy="377245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0.45146</cdr:x>
      <cdr:y>0.32683</cdr:y>
    </cdr:from>
    <cdr:to>
      <cdr:x>0.47014</cdr:x>
      <cdr:y>0.42171</cdr:y>
    </cdr:to>
    <cdr:pic>
      <cdr:nvPicPr>
        <cdr:cNvPr id="74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3">
          <a:alphaModFix amt="43000"/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6087392" y="1299482"/>
          <a:ext cx="251874" cy="37724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0.41173</cdr:x>
      <cdr:y>0.32608</cdr:y>
    </cdr:from>
    <cdr:to>
      <cdr:x>0.43041</cdr:x>
      <cdr:y>0.42096</cdr:y>
    </cdr:to>
    <cdr:pic>
      <cdr:nvPicPr>
        <cdr:cNvPr id="92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3">
          <a:alphaModFix amt="43000"/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5551563" y="1296500"/>
          <a:ext cx="251874" cy="37724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0.54167</cdr:x>
      <cdr:y>0.50551</cdr:y>
    </cdr:from>
    <cdr:to>
      <cdr:x>0.65582</cdr:x>
      <cdr:y>0.54066</cdr:y>
    </cdr:to>
    <cdr:sp macro="" textlink="">
      <cdr:nvSpPr>
        <cdr:cNvPr id="98" name="Freeform: Shape 25">
          <a:extLst xmlns:a="http://schemas.openxmlformats.org/drawingml/2006/main">
            <a:ext uri="{FF2B5EF4-FFF2-40B4-BE49-F238E27FC236}">
              <a16:creationId xmlns:a16="http://schemas.microsoft.com/office/drawing/2014/main" id="{8F6880C8-67E1-4792-9C47-FAFCCED2D47C}"/>
            </a:ext>
          </a:extLst>
        </cdr:cNvPr>
        <cdr:cNvSpPr/>
      </cdr:nvSpPr>
      <cdr:spPr>
        <a:xfrm xmlns:a="http://schemas.openxmlformats.org/drawingml/2006/main">
          <a:off x="7263881" y="2017803"/>
          <a:ext cx="1530752" cy="140319"/>
        </a:xfrm>
        <a:custGeom xmlns:a="http://schemas.openxmlformats.org/drawingml/2006/main">
          <a:avLst/>
          <a:gdLst>
            <a:gd name="connsiteX0" fmla="*/ 0 w 1755845"/>
            <a:gd name="connsiteY0" fmla="*/ 5233 h 133454"/>
            <a:gd name="connsiteX1" fmla="*/ 1661642 w 1755845"/>
            <a:gd name="connsiteY1" fmla="*/ 0 h 133454"/>
            <a:gd name="connsiteX2" fmla="*/ 1755845 w 1755845"/>
            <a:gd name="connsiteY2" fmla="*/ 133454 h 133454"/>
            <a:gd name="connsiteX3" fmla="*/ 970818 w 1755845"/>
            <a:gd name="connsiteY3" fmla="*/ 133454 h 133454"/>
            <a:gd name="connsiteX4" fmla="*/ 970818 w 1755845"/>
            <a:gd name="connsiteY4" fmla="*/ 133454 h 133454"/>
            <a:gd name="connsiteX0" fmla="*/ 0 w 1646781"/>
            <a:gd name="connsiteY0" fmla="*/ 9519 h 133454"/>
            <a:gd name="connsiteX1" fmla="*/ 1552578 w 1646781"/>
            <a:gd name="connsiteY1" fmla="*/ 0 h 133454"/>
            <a:gd name="connsiteX2" fmla="*/ 1646781 w 1646781"/>
            <a:gd name="connsiteY2" fmla="*/ 133454 h 133454"/>
            <a:gd name="connsiteX3" fmla="*/ 861754 w 1646781"/>
            <a:gd name="connsiteY3" fmla="*/ 133454 h 133454"/>
            <a:gd name="connsiteX4" fmla="*/ 861754 w 1646781"/>
            <a:gd name="connsiteY4" fmla="*/ 133454 h 133454"/>
            <a:gd name="connsiteX0" fmla="*/ 0 w 1646781"/>
            <a:gd name="connsiteY0" fmla="*/ 9519 h 133454"/>
            <a:gd name="connsiteX1" fmla="*/ 1552578 w 1646781"/>
            <a:gd name="connsiteY1" fmla="*/ 0 h 133454"/>
            <a:gd name="connsiteX2" fmla="*/ 1646781 w 1646781"/>
            <a:gd name="connsiteY2" fmla="*/ 133454 h 133454"/>
            <a:gd name="connsiteX3" fmla="*/ 861754 w 1646781"/>
            <a:gd name="connsiteY3" fmla="*/ 133454 h 133454"/>
            <a:gd name="connsiteX4" fmla="*/ 94108 w 1646781"/>
            <a:gd name="connsiteY4" fmla="*/ 124881 h 133454"/>
            <a:gd name="connsiteX0" fmla="*/ 0 w 1630002"/>
            <a:gd name="connsiteY0" fmla="*/ 9519 h 133454"/>
            <a:gd name="connsiteX1" fmla="*/ 1552578 w 1630002"/>
            <a:gd name="connsiteY1" fmla="*/ 0 h 133454"/>
            <a:gd name="connsiteX2" fmla="*/ 1630002 w 1630002"/>
            <a:gd name="connsiteY2" fmla="*/ 112020 h 133454"/>
            <a:gd name="connsiteX3" fmla="*/ 861754 w 1630002"/>
            <a:gd name="connsiteY3" fmla="*/ 133454 h 133454"/>
            <a:gd name="connsiteX4" fmla="*/ 94108 w 1630002"/>
            <a:gd name="connsiteY4" fmla="*/ 124881 h 133454"/>
            <a:gd name="connsiteX0" fmla="*/ 0 w 1634196"/>
            <a:gd name="connsiteY0" fmla="*/ 9519 h 133454"/>
            <a:gd name="connsiteX1" fmla="*/ 1552578 w 1634196"/>
            <a:gd name="connsiteY1" fmla="*/ 0 h 133454"/>
            <a:gd name="connsiteX2" fmla="*/ 1634196 w 1634196"/>
            <a:gd name="connsiteY2" fmla="*/ 129167 h 133454"/>
            <a:gd name="connsiteX3" fmla="*/ 861754 w 1634196"/>
            <a:gd name="connsiteY3" fmla="*/ 133454 h 133454"/>
            <a:gd name="connsiteX4" fmla="*/ 94108 w 1634196"/>
            <a:gd name="connsiteY4" fmla="*/ 124881 h 133454"/>
            <a:gd name="connsiteX0" fmla="*/ 0 w 1634196"/>
            <a:gd name="connsiteY0" fmla="*/ 9519 h 133454"/>
            <a:gd name="connsiteX1" fmla="*/ 1552578 w 1634196"/>
            <a:gd name="connsiteY1" fmla="*/ 0 h 133454"/>
            <a:gd name="connsiteX2" fmla="*/ 1634196 w 1634196"/>
            <a:gd name="connsiteY2" fmla="*/ 129167 h 133454"/>
            <a:gd name="connsiteX3" fmla="*/ 861754 w 1634196"/>
            <a:gd name="connsiteY3" fmla="*/ 133454 h 133454"/>
            <a:gd name="connsiteX4" fmla="*/ 183332 w 1634196"/>
            <a:gd name="connsiteY4" fmla="*/ 121722 h 133454"/>
            <a:gd name="connsiteX0" fmla="*/ 0 w 1634196"/>
            <a:gd name="connsiteY0" fmla="*/ 9519 h 133454"/>
            <a:gd name="connsiteX1" fmla="*/ 1552578 w 1634196"/>
            <a:gd name="connsiteY1" fmla="*/ 0 h 133454"/>
            <a:gd name="connsiteX2" fmla="*/ 1634196 w 1634196"/>
            <a:gd name="connsiteY2" fmla="*/ 129167 h 133454"/>
            <a:gd name="connsiteX3" fmla="*/ 861754 w 1634196"/>
            <a:gd name="connsiteY3" fmla="*/ 133454 h 133454"/>
            <a:gd name="connsiteX4" fmla="*/ 166809 w 1634196"/>
            <a:gd name="connsiteY4" fmla="*/ 128039 h 133454"/>
            <a:gd name="connsiteX0" fmla="*/ 0 w 1720115"/>
            <a:gd name="connsiteY0" fmla="*/ 9519 h 133454"/>
            <a:gd name="connsiteX1" fmla="*/ 1638497 w 1720115"/>
            <a:gd name="connsiteY1" fmla="*/ 0 h 133454"/>
            <a:gd name="connsiteX2" fmla="*/ 1720115 w 1720115"/>
            <a:gd name="connsiteY2" fmla="*/ 129167 h 133454"/>
            <a:gd name="connsiteX3" fmla="*/ 947673 w 1720115"/>
            <a:gd name="connsiteY3" fmla="*/ 133454 h 133454"/>
            <a:gd name="connsiteX4" fmla="*/ 252728 w 1720115"/>
            <a:gd name="connsiteY4" fmla="*/ 128039 h 133454"/>
            <a:gd name="connsiteX0" fmla="*/ 0 w 1511775"/>
            <a:gd name="connsiteY0" fmla="*/ 9519 h 133454"/>
            <a:gd name="connsiteX1" fmla="*/ 1430157 w 1511775"/>
            <a:gd name="connsiteY1" fmla="*/ 0 h 133454"/>
            <a:gd name="connsiteX2" fmla="*/ 1511775 w 1511775"/>
            <a:gd name="connsiteY2" fmla="*/ 129167 h 133454"/>
            <a:gd name="connsiteX3" fmla="*/ 739333 w 1511775"/>
            <a:gd name="connsiteY3" fmla="*/ 133454 h 133454"/>
            <a:gd name="connsiteX4" fmla="*/ 44388 w 1511775"/>
            <a:gd name="connsiteY4" fmla="*/ 128039 h 133454"/>
            <a:gd name="connsiteX0" fmla="*/ 0 w 1560388"/>
            <a:gd name="connsiteY0" fmla="*/ 9519 h 133454"/>
            <a:gd name="connsiteX1" fmla="*/ 1478770 w 1560388"/>
            <a:gd name="connsiteY1" fmla="*/ 0 h 133454"/>
            <a:gd name="connsiteX2" fmla="*/ 1560388 w 1560388"/>
            <a:gd name="connsiteY2" fmla="*/ 129167 h 133454"/>
            <a:gd name="connsiteX3" fmla="*/ 787946 w 1560388"/>
            <a:gd name="connsiteY3" fmla="*/ 133454 h 133454"/>
            <a:gd name="connsiteX4" fmla="*/ 93001 w 1560388"/>
            <a:gd name="connsiteY4" fmla="*/ 128039 h 133454"/>
            <a:gd name="connsiteX0" fmla="*/ 0 w 1560388"/>
            <a:gd name="connsiteY0" fmla="*/ 9519 h 133454"/>
            <a:gd name="connsiteX1" fmla="*/ 1478770 w 1560388"/>
            <a:gd name="connsiteY1" fmla="*/ 0 h 133454"/>
            <a:gd name="connsiteX2" fmla="*/ 1560388 w 1560388"/>
            <a:gd name="connsiteY2" fmla="*/ 129167 h 133454"/>
            <a:gd name="connsiteX3" fmla="*/ 787946 w 1560388"/>
            <a:gd name="connsiteY3" fmla="*/ 133454 h 133454"/>
            <a:gd name="connsiteX4" fmla="*/ 65223 w 1560388"/>
            <a:gd name="connsiteY4" fmla="*/ 128039 h 133454"/>
            <a:gd name="connsiteX0" fmla="*/ 0 w 1570805"/>
            <a:gd name="connsiteY0" fmla="*/ 12805 h 133454"/>
            <a:gd name="connsiteX1" fmla="*/ 1489187 w 1570805"/>
            <a:gd name="connsiteY1" fmla="*/ 0 h 133454"/>
            <a:gd name="connsiteX2" fmla="*/ 1570805 w 1570805"/>
            <a:gd name="connsiteY2" fmla="*/ 129167 h 133454"/>
            <a:gd name="connsiteX3" fmla="*/ 798363 w 1570805"/>
            <a:gd name="connsiteY3" fmla="*/ 133454 h 133454"/>
            <a:gd name="connsiteX4" fmla="*/ 75640 w 1570805"/>
            <a:gd name="connsiteY4" fmla="*/ 128039 h 133454"/>
            <a:gd name="connsiteX0" fmla="*/ 38291 w 1609096"/>
            <a:gd name="connsiteY0" fmla="*/ 12805 h 133454"/>
            <a:gd name="connsiteX1" fmla="*/ 1527478 w 1609096"/>
            <a:gd name="connsiteY1" fmla="*/ 0 h 133454"/>
            <a:gd name="connsiteX2" fmla="*/ 1609096 w 1609096"/>
            <a:gd name="connsiteY2" fmla="*/ 129167 h 133454"/>
            <a:gd name="connsiteX3" fmla="*/ 836654 w 1609096"/>
            <a:gd name="connsiteY3" fmla="*/ 133454 h 133454"/>
            <a:gd name="connsiteX4" fmla="*/ 0 w 1609096"/>
            <a:gd name="connsiteY4" fmla="*/ 128039 h 133454"/>
            <a:gd name="connsiteX0" fmla="*/ 0 w 1722715"/>
            <a:gd name="connsiteY0" fmla="*/ 24637 h 133454"/>
            <a:gd name="connsiteX1" fmla="*/ 1641097 w 1722715"/>
            <a:gd name="connsiteY1" fmla="*/ 0 h 133454"/>
            <a:gd name="connsiteX2" fmla="*/ 1722715 w 1722715"/>
            <a:gd name="connsiteY2" fmla="*/ 129167 h 133454"/>
            <a:gd name="connsiteX3" fmla="*/ 950273 w 1722715"/>
            <a:gd name="connsiteY3" fmla="*/ 133454 h 133454"/>
            <a:gd name="connsiteX4" fmla="*/ 113619 w 1722715"/>
            <a:gd name="connsiteY4" fmla="*/ 128039 h 133454"/>
            <a:gd name="connsiteX0" fmla="*/ 0 w 1722715"/>
            <a:gd name="connsiteY0" fmla="*/ 24637 h 133454"/>
            <a:gd name="connsiteX1" fmla="*/ 1641097 w 1722715"/>
            <a:gd name="connsiteY1" fmla="*/ 0 h 133454"/>
            <a:gd name="connsiteX2" fmla="*/ 1722715 w 1722715"/>
            <a:gd name="connsiteY2" fmla="*/ 129167 h 133454"/>
            <a:gd name="connsiteX3" fmla="*/ 950273 w 1722715"/>
            <a:gd name="connsiteY3" fmla="*/ 133454 h 133454"/>
            <a:gd name="connsiteX4" fmla="*/ 358234 w 1722715"/>
            <a:gd name="connsiteY4" fmla="*/ 128039 h 133454"/>
            <a:gd name="connsiteX0" fmla="*/ 0 w 1438432"/>
            <a:gd name="connsiteY0" fmla="*/ 18439 h 133454"/>
            <a:gd name="connsiteX1" fmla="*/ 1356814 w 1438432"/>
            <a:gd name="connsiteY1" fmla="*/ 0 h 133454"/>
            <a:gd name="connsiteX2" fmla="*/ 1438432 w 1438432"/>
            <a:gd name="connsiteY2" fmla="*/ 129167 h 133454"/>
            <a:gd name="connsiteX3" fmla="*/ 665990 w 1438432"/>
            <a:gd name="connsiteY3" fmla="*/ 133454 h 133454"/>
            <a:gd name="connsiteX4" fmla="*/ 73951 w 1438432"/>
            <a:gd name="connsiteY4" fmla="*/ 128039 h 133454"/>
            <a:gd name="connsiteX0" fmla="*/ 0 w 1468945"/>
            <a:gd name="connsiteY0" fmla="*/ 32606 h 133454"/>
            <a:gd name="connsiteX1" fmla="*/ 1387327 w 1468945"/>
            <a:gd name="connsiteY1" fmla="*/ 0 h 133454"/>
            <a:gd name="connsiteX2" fmla="*/ 1468945 w 1468945"/>
            <a:gd name="connsiteY2" fmla="*/ 129167 h 133454"/>
            <a:gd name="connsiteX3" fmla="*/ 696503 w 1468945"/>
            <a:gd name="connsiteY3" fmla="*/ 133454 h 133454"/>
            <a:gd name="connsiteX4" fmla="*/ 104464 w 1468945"/>
            <a:gd name="connsiteY4" fmla="*/ 128039 h 133454"/>
            <a:gd name="connsiteX0" fmla="*/ 0 w 1468945"/>
            <a:gd name="connsiteY0" fmla="*/ 4272 h 105120"/>
            <a:gd name="connsiteX1" fmla="*/ 1394955 w 1468945"/>
            <a:gd name="connsiteY1" fmla="*/ 0 h 105120"/>
            <a:gd name="connsiteX2" fmla="*/ 1468945 w 1468945"/>
            <a:gd name="connsiteY2" fmla="*/ 100833 h 105120"/>
            <a:gd name="connsiteX3" fmla="*/ 696503 w 1468945"/>
            <a:gd name="connsiteY3" fmla="*/ 105120 h 105120"/>
            <a:gd name="connsiteX4" fmla="*/ 104464 w 1468945"/>
            <a:gd name="connsiteY4" fmla="*/ 99705 h 105120"/>
            <a:gd name="connsiteX0" fmla="*/ 0 w 1468945"/>
            <a:gd name="connsiteY0" fmla="*/ 4272 h 124498"/>
            <a:gd name="connsiteX1" fmla="*/ 1394955 w 1468945"/>
            <a:gd name="connsiteY1" fmla="*/ 0 h 124498"/>
            <a:gd name="connsiteX2" fmla="*/ 1468945 w 1468945"/>
            <a:gd name="connsiteY2" fmla="*/ 100833 h 124498"/>
            <a:gd name="connsiteX3" fmla="*/ 696503 w 1468945"/>
            <a:gd name="connsiteY3" fmla="*/ 105120 h 124498"/>
            <a:gd name="connsiteX4" fmla="*/ 100649 w 1468945"/>
            <a:gd name="connsiteY4" fmla="*/ 124498 h 124498"/>
            <a:gd name="connsiteX0" fmla="*/ 0 w 1480387"/>
            <a:gd name="connsiteY0" fmla="*/ 0 h 127310"/>
            <a:gd name="connsiteX1" fmla="*/ 1406397 w 1480387"/>
            <a:gd name="connsiteY1" fmla="*/ 2812 h 127310"/>
            <a:gd name="connsiteX2" fmla="*/ 1480387 w 1480387"/>
            <a:gd name="connsiteY2" fmla="*/ 103645 h 127310"/>
            <a:gd name="connsiteX3" fmla="*/ 707945 w 1480387"/>
            <a:gd name="connsiteY3" fmla="*/ 107932 h 127310"/>
            <a:gd name="connsiteX4" fmla="*/ 112091 w 1480387"/>
            <a:gd name="connsiteY4" fmla="*/ 127310 h 127310"/>
            <a:gd name="connsiteX0" fmla="*/ 0 w 1495644"/>
            <a:gd name="connsiteY0" fmla="*/ 0 h 127310"/>
            <a:gd name="connsiteX1" fmla="*/ 1406397 w 1495644"/>
            <a:gd name="connsiteY1" fmla="*/ 2812 h 127310"/>
            <a:gd name="connsiteX2" fmla="*/ 1495644 w 1495644"/>
            <a:gd name="connsiteY2" fmla="*/ 124896 h 127310"/>
            <a:gd name="connsiteX3" fmla="*/ 707945 w 1495644"/>
            <a:gd name="connsiteY3" fmla="*/ 107932 h 127310"/>
            <a:gd name="connsiteX4" fmla="*/ 112091 w 1495644"/>
            <a:gd name="connsiteY4" fmla="*/ 127310 h 127310"/>
            <a:gd name="connsiteX0" fmla="*/ 0 w 1495644"/>
            <a:gd name="connsiteY0" fmla="*/ 0 h 127310"/>
            <a:gd name="connsiteX1" fmla="*/ 1406397 w 1495644"/>
            <a:gd name="connsiteY1" fmla="*/ 2812 h 127310"/>
            <a:gd name="connsiteX2" fmla="*/ 1495644 w 1495644"/>
            <a:gd name="connsiteY2" fmla="*/ 124896 h 127310"/>
            <a:gd name="connsiteX3" fmla="*/ 707945 w 1495644"/>
            <a:gd name="connsiteY3" fmla="*/ 125641 h 127310"/>
            <a:gd name="connsiteX4" fmla="*/ 112091 w 1495644"/>
            <a:gd name="connsiteY4" fmla="*/ 127310 h 127310"/>
            <a:gd name="connsiteX0" fmla="*/ 0 w 1495644"/>
            <a:gd name="connsiteY0" fmla="*/ 0 h 127310"/>
            <a:gd name="connsiteX1" fmla="*/ 1406397 w 1495644"/>
            <a:gd name="connsiteY1" fmla="*/ 2812 h 127310"/>
            <a:gd name="connsiteX2" fmla="*/ 1495644 w 1495644"/>
            <a:gd name="connsiteY2" fmla="*/ 124896 h 127310"/>
            <a:gd name="connsiteX3" fmla="*/ 112091 w 1495644"/>
            <a:gd name="connsiteY3" fmla="*/ 127310 h 12731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495644" h="127310">
              <a:moveTo>
                <a:pt x="0" y="0"/>
              </a:moveTo>
              <a:lnTo>
                <a:pt x="1406397" y="2812"/>
              </a:lnTo>
              <a:lnTo>
                <a:pt x="1495644" y="124896"/>
              </a:lnTo>
              <a:lnTo>
                <a:pt x="112091" y="127310"/>
              </a:lnTo>
            </a:path>
          </a:pathLst>
        </a:custGeom>
        <a:solidFill xmlns:a="http://schemas.openxmlformats.org/drawingml/2006/main">
          <a:schemeClr val="accent4">
            <a:lumMod val="60000"/>
            <a:lumOff val="40000"/>
            <a:alpha val="50000"/>
          </a:schemeClr>
        </a:solidFill>
        <a:ln xmlns:a="http://schemas.openxmlformats.org/drawingml/2006/main">
          <a:solidFill>
            <a:schemeClr val="accent4">
              <a:lumMod val="75000"/>
            </a:schemeClr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0.53451</cdr:x>
      <cdr:y>0.49879</cdr:y>
    </cdr:from>
    <cdr:to>
      <cdr:x>0.54137</cdr:x>
      <cdr:y>0.52337</cdr:y>
    </cdr:to>
    <cdr:sp macro="" textlink="">
      <cdr:nvSpPr>
        <cdr:cNvPr id="100" name="Rectangle: Rounded Corners 99">
          <a:extLst xmlns:a="http://schemas.openxmlformats.org/drawingml/2006/main">
            <a:ext uri="{FF2B5EF4-FFF2-40B4-BE49-F238E27FC236}">
              <a16:creationId xmlns:a16="http://schemas.microsoft.com/office/drawing/2014/main" id="{447EF322-A29B-4083-B9B5-6481D8C6EBF3}"/>
            </a:ext>
          </a:extLst>
        </cdr:cNvPr>
        <cdr:cNvSpPr/>
      </cdr:nvSpPr>
      <cdr:spPr>
        <a:xfrm xmlns:a="http://schemas.openxmlformats.org/drawingml/2006/main">
          <a:off x="7167197" y="1831718"/>
          <a:ext cx="91966" cy="90236"/>
        </a:xfrm>
        <a:prstGeom xmlns:a="http://schemas.openxmlformats.org/drawingml/2006/main" prst="roundRect">
          <a:avLst/>
        </a:prstGeom>
        <a:solidFill xmlns:a="http://schemas.openxmlformats.org/drawingml/2006/main">
          <a:schemeClr val="accent1">
            <a:alpha val="50000"/>
          </a:schemeClr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0.46628</cdr:x>
      <cdr:y>0.39329</cdr:y>
    </cdr:from>
    <cdr:to>
      <cdr:x>0.64923</cdr:x>
      <cdr:y>0.50536</cdr:y>
    </cdr:to>
    <cdr:sp macro="" textlink="">
      <cdr:nvSpPr>
        <cdr:cNvPr id="101" name="Freeform: Shape 100">
          <a:extLst xmlns:a="http://schemas.openxmlformats.org/drawingml/2006/main">
            <a:ext uri="{FF2B5EF4-FFF2-40B4-BE49-F238E27FC236}">
              <a16:creationId xmlns:a16="http://schemas.microsoft.com/office/drawing/2014/main" id="{59F8B18B-2A35-4635-B41A-0A05CD29CD4E}"/>
            </a:ext>
          </a:extLst>
        </cdr:cNvPr>
        <cdr:cNvSpPr/>
      </cdr:nvSpPr>
      <cdr:spPr>
        <a:xfrm xmlns:a="http://schemas.openxmlformats.org/drawingml/2006/main">
          <a:off x="6252894" y="1569861"/>
          <a:ext cx="2453345" cy="447373"/>
        </a:xfrm>
        <a:custGeom xmlns:a="http://schemas.openxmlformats.org/drawingml/2006/main">
          <a:avLst/>
          <a:gdLst>
            <a:gd name="connsiteX0" fmla="*/ 0 w 1515341"/>
            <a:gd name="connsiteY0" fmla="*/ 2705 h 419424"/>
            <a:gd name="connsiteX1" fmla="*/ 441073 w 1515341"/>
            <a:gd name="connsiteY1" fmla="*/ 0 h 419424"/>
            <a:gd name="connsiteX2" fmla="*/ 1150036 w 1515341"/>
            <a:gd name="connsiteY2" fmla="*/ 365305 h 419424"/>
            <a:gd name="connsiteX3" fmla="*/ 1504517 w 1515341"/>
            <a:gd name="connsiteY3" fmla="*/ 362599 h 419424"/>
            <a:gd name="connsiteX4" fmla="*/ 1515341 w 1515341"/>
            <a:gd name="connsiteY4" fmla="*/ 416718 h 419424"/>
            <a:gd name="connsiteX5" fmla="*/ 1185213 w 1515341"/>
            <a:gd name="connsiteY5" fmla="*/ 419424 h 419424"/>
            <a:gd name="connsiteX6" fmla="*/ 405895 w 1515341"/>
            <a:gd name="connsiteY6" fmla="*/ 40589 h 419424"/>
            <a:gd name="connsiteX7" fmla="*/ 0 w 1515341"/>
            <a:gd name="connsiteY7" fmla="*/ 2705 h 419424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0 w 1515341"/>
            <a:gd name="connsiteY7" fmla="*/ 2705 h 416718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400483 w 1515341"/>
            <a:gd name="connsiteY7" fmla="*/ 37883 h 416718"/>
            <a:gd name="connsiteX8" fmla="*/ 0 w 1515341"/>
            <a:gd name="connsiteY8" fmla="*/ 2705 h 416718"/>
            <a:gd name="connsiteX0" fmla="*/ 5412 w 1520753"/>
            <a:gd name="connsiteY0" fmla="*/ 2705 h 416718"/>
            <a:gd name="connsiteX1" fmla="*/ 446485 w 1520753"/>
            <a:gd name="connsiteY1" fmla="*/ 0 h 416718"/>
            <a:gd name="connsiteX2" fmla="*/ 1155448 w 1520753"/>
            <a:gd name="connsiteY2" fmla="*/ 365305 h 416718"/>
            <a:gd name="connsiteX3" fmla="*/ 1509929 w 1520753"/>
            <a:gd name="connsiteY3" fmla="*/ 362599 h 416718"/>
            <a:gd name="connsiteX4" fmla="*/ 1520753 w 1520753"/>
            <a:gd name="connsiteY4" fmla="*/ 416718 h 416718"/>
            <a:gd name="connsiteX5" fmla="*/ 1136506 w 1520753"/>
            <a:gd name="connsiteY5" fmla="*/ 405894 h 416718"/>
            <a:gd name="connsiteX6" fmla="*/ 411307 w 1520753"/>
            <a:gd name="connsiteY6" fmla="*/ 40589 h 416718"/>
            <a:gd name="connsiteX7" fmla="*/ 0 w 1520753"/>
            <a:gd name="connsiteY7" fmla="*/ 40589 h 416718"/>
            <a:gd name="connsiteX8" fmla="*/ 5412 w 1520753"/>
            <a:gd name="connsiteY8" fmla="*/ 2705 h 416718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2706 w 1515341"/>
            <a:gd name="connsiteY7" fmla="*/ 35177 h 416718"/>
            <a:gd name="connsiteX8" fmla="*/ 0 w 1515341"/>
            <a:gd name="connsiteY8" fmla="*/ 2705 h 416718"/>
            <a:gd name="connsiteX0" fmla="*/ 0 w 1518047"/>
            <a:gd name="connsiteY0" fmla="*/ 0 h 422131"/>
            <a:gd name="connsiteX1" fmla="*/ 443779 w 1518047"/>
            <a:gd name="connsiteY1" fmla="*/ 5413 h 422131"/>
            <a:gd name="connsiteX2" fmla="*/ 1152742 w 1518047"/>
            <a:gd name="connsiteY2" fmla="*/ 370718 h 422131"/>
            <a:gd name="connsiteX3" fmla="*/ 1507223 w 1518047"/>
            <a:gd name="connsiteY3" fmla="*/ 368012 h 422131"/>
            <a:gd name="connsiteX4" fmla="*/ 1518047 w 1518047"/>
            <a:gd name="connsiteY4" fmla="*/ 422131 h 422131"/>
            <a:gd name="connsiteX5" fmla="*/ 1133800 w 1518047"/>
            <a:gd name="connsiteY5" fmla="*/ 411307 h 422131"/>
            <a:gd name="connsiteX6" fmla="*/ 408601 w 1518047"/>
            <a:gd name="connsiteY6" fmla="*/ 46002 h 422131"/>
            <a:gd name="connsiteX7" fmla="*/ 5412 w 1518047"/>
            <a:gd name="connsiteY7" fmla="*/ 40590 h 422131"/>
            <a:gd name="connsiteX8" fmla="*/ 0 w 1518047"/>
            <a:gd name="connsiteY8" fmla="*/ 0 h 422131"/>
            <a:gd name="connsiteX0" fmla="*/ 2706 w 1520753"/>
            <a:gd name="connsiteY0" fmla="*/ 0 h 422131"/>
            <a:gd name="connsiteX1" fmla="*/ 446485 w 1520753"/>
            <a:gd name="connsiteY1" fmla="*/ 5413 h 422131"/>
            <a:gd name="connsiteX2" fmla="*/ 1155448 w 1520753"/>
            <a:gd name="connsiteY2" fmla="*/ 370718 h 422131"/>
            <a:gd name="connsiteX3" fmla="*/ 1509929 w 1520753"/>
            <a:gd name="connsiteY3" fmla="*/ 368012 h 422131"/>
            <a:gd name="connsiteX4" fmla="*/ 1520753 w 1520753"/>
            <a:gd name="connsiteY4" fmla="*/ 422131 h 422131"/>
            <a:gd name="connsiteX5" fmla="*/ 1136506 w 1520753"/>
            <a:gd name="connsiteY5" fmla="*/ 411307 h 422131"/>
            <a:gd name="connsiteX6" fmla="*/ 411307 w 1520753"/>
            <a:gd name="connsiteY6" fmla="*/ 46002 h 422131"/>
            <a:gd name="connsiteX7" fmla="*/ 0 w 1520753"/>
            <a:gd name="connsiteY7" fmla="*/ 43296 h 422131"/>
            <a:gd name="connsiteX8" fmla="*/ 2706 w 1520753"/>
            <a:gd name="connsiteY8" fmla="*/ 0 h 422131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5448 w 1520753"/>
            <a:gd name="connsiteY2" fmla="*/ 370718 h 430249"/>
            <a:gd name="connsiteX3" fmla="*/ 1509929 w 1520753"/>
            <a:gd name="connsiteY3" fmla="*/ 368012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2742 w 1520753"/>
            <a:gd name="connsiteY2" fmla="*/ 381542 h 430249"/>
            <a:gd name="connsiteX3" fmla="*/ 1509929 w 1520753"/>
            <a:gd name="connsiteY3" fmla="*/ 368012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2742 w 1520753"/>
            <a:gd name="connsiteY2" fmla="*/ 381542 h 430249"/>
            <a:gd name="connsiteX3" fmla="*/ 1520753 w 1520753"/>
            <a:gd name="connsiteY3" fmla="*/ 373424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2742 w 1520753"/>
            <a:gd name="connsiteY2" fmla="*/ 381542 h 430249"/>
            <a:gd name="connsiteX3" fmla="*/ 1520753 w 1520753"/>
            <a:gd name="connsiteY3" fmla="*/ 373424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377797 w 1520753"/>
            <a:gd name="connsiteY6" fmla="*/ 54501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839 w 1545886"/>
            <a:gd name="connsiteY0" fmla="*/ 0 h 430249"/>
            <a:gd name="connsiteX1" fmla="*/ 471618 w 1545886"/>
            <a:gd name="connsiteY1" fmla="*/ 5413 h 430249"/>
            <a:gd name="connsiteX2" fmla="*/ 1177875 w 1545886"/>
            <a:gd name="connsiteY2" fmla="*/ 381542 h 430249"/>
            <a:gd name="connsiteX3" fmla="*/ 1545886 w 1545886"/>
            <a:gd name="connsiteY3" fmla="*/ 373424 h 430249"/>
            <a:gd name="connsiteX4" fmla="*/ 1545886 w 1545886"/>
            <a:gd name="connsiteY4" fmla="*/ 422131 h 430249"/>
            <a:gd name="connsiteX5" fmla="*/ 1167051 w 1545886"/>
            <a:gd name="connsiteY5" fmla="*/ 430249 h 430249"/>
            <a:gd name="connsiteX6" fmla="*/ 402930 w 1545886"/>
            <a:gd name="connsiteY6" fmla="*/ 54501 h 430249"/>
            <a:gd name="connsiteX7" fmla="*/ 0 w 1545886"/>
            <a:gd name="connsiteY7" fmla="*/ 51796 h 430249"/>
            <a:gd name="connsiteX8" fmla="*/ 27839 w 1545886"/>
            <a:gd name="connsiteY8" fmla="*/ 0 h 430249"/>
            <a:gd name="connsiteX0" fmla="*/ 0 w 1551558"/>
            <a:gd name="connsiteY0" fmla="*/ 0 h 434498"/>
            <a:gd name="connsiteX1" fmla="*/ 477290 w 1551558"/>
            <a:gd name="connsiteY1" fmla="*/ 9662 h 434498"/>
            <a:gd name="connsiteX2" fmla="*/ 1183547 w 1551558"/>
            <a:gd name="connsiteY2" fmla="*/ 385791 h 434498"/>
            <a:gd name="connsiteX3" fmla="*/ 1551558 w 1551558"/>
            <a:gd name="connsiteY3" fmla="*/ 377673 h 434498"/>
            <a:gd name="connsiteX4" fmla="*/ 1551558 w 1551558"/>
            <a:gd name="connsiteY4" fmla="*/ 426380 h 434498"/>
            <a:gd name="connsiteX5" fmla="*/ 1172723 w 1551558"/>
            <a:gd name="connsiteY5" fmla="*/ 434498 h 434498"/>
            <a:gd name="connsiteX6" fmla="*/ 408602 w 1551558"/>
            <a:gd name="connsiteY6" fmla="*/ 58750 h 434498"/>
            <a:gd name="connsiteX7" fmla="*/ 5672 w 1551558"/>
            <a:gd name="connsiteY7" fmla="*/ 56045 h 434498"/>
            <a:gd name="connsiteX8" fmla="*/ 0 w 1551558"/>
            <a:gd name="connsiteY8" fmla="*/ 0 h 434498"/>
            <a:gd name="connsiteX0" fmla="*/ 0 w 1551558"/>
            <a:gd name="connsiteY0" fmla="*/ 0 h 434498"/>
            <a:gd name="connsiteX1" fmla="*/ 431212 w 1551558"/>
            <a:gd name="connsiteY1" fmla="*/ 1164 h 434498"/>
            <a:gd name="connsiteX2" fmla="*/ 1183547 w 1551558"/>
            <a:gd name="connsiteY2" fmla="*/ 385791 h 434498"/>
            <a:gd name="connsiteX3" fmla="*/ 1551558 w 1551558"/>
            <a:gd name="connsiteY3" fmla="*/ 377673 h 434498"/>
            <a:gd name="connsiteX4" fmla="*/ 1551558 w 1551558"/>
            <a:gd name="connsiteY4" fmla="*/ 426380 h 434498"/>
            <a:gd name="connsiteX5" fmla="*/ 1172723 w 1551558"/>
            <a:gd name="connsiteY5" fmla="*/ 434498 h 434498"/>
            <a:gd name="connsiteX6" fmla="*/ 408602 w 1551558"/>
            <a:gd name="connsiteY6" fmla="*/ 58750 h 434498"/>
            <a:gd name="connsiteX7" fmla="*/ 5672 w 1551558"/>
            <a:gd name="connsiteY7" fmla="*/ 56045 h 434498"/>
            <a:gd name="connsiteX8" fmla="*/ 0 w 1551558"/>
            <a:gd name="connsiteY8" fmla="*/ 0 h 434498"/>
            <a:gd name="connsiteX0" fmla="*/ 0 w 1551558"/>
            <a:gd name="connsiteY0" fmla="*/ 0 h 434498"/>
            <a:gd name="connsiteX1" fmla="*/ 431212 w 1551558"/>
            <a:gd name="connsiteY1" fmla="*/ 1164 h 434498"/>
            <a:gd name="connsiteX2" fmla="*/ 1183547 w 1551558"/>
            <a:gd name="connsiteY2" fmla="*/ 373043 h 434498"/>
            <a:gd name="connsiteX3" fmla="*/ 1551558 w 1551558"/>
            <a:gd name="connsiteY3" fmla="*/ 377673 h 434498"/>
            <a:gd name="connsiteX4" fmla="*/ 1551558 w 1551558"/>
            <a:gd name="connsiteY4" fmla="*/ 426380 h 434498"/>
            <a:gd name="connsiteX5" fmla="*/ 1172723 w 1551558"/>
            <a:gd name="connsiteY5" fmla="*/ 434498 h 434498"/>
            <a:gd name="connsiteX6" fmla="*/ 408602 w 1551558"/>
            <a:gd name="connsiteY6" fmla="*/ 58750 h 434498"/>
            <a:gd name="connsiteX7" fmla="*/ 5672 w 1551558"/>
            <a:gd name="connsiteY7" fmla="*/ 56045 h 434498"/>
            <a:gd name="connsiteX8" fmla="*/ 0 w 1551558"/>
            <a:gd name="connsiteY8" fmla="*/ 0 h 434498"/>
            <a:gd name="connsiteX0" fmla="*/ 0 w 2533214"/>
            <a:gd name="connsiteY0" fmla="*/ 0 h 434498"/>
            <a:gd name="connsiteX1" fmla="*/ 431212 w 2533214"/>
            <a:gd name="connsiteY1" fmla="*/ 1164 h 434498"/>
            <a:gd name="connsiteX2" fmla="*/ 1183547 w 2533214"/>
            <a:gd name="connsiteY2" fmla="*/ 373043 h 434498"/>
            <a:gd name="connsiteX3" fmla="*/ 2533214 w 2533214"/>
            <a:gd name="connsiteY3" fmla="*/ 371501 h 434498"/>
            <a:gd name="connsiteX4" fmla="*/ 1551558 w 2533214"/>
            <a:gd name="connsiteY4" fmla="*/ 426380 h 434498"/>
            <a:gd name="connsiteX5" fmla="*/ 1172723 w 2533214"/>
            <a:gd name="connsiteY5" fmla="*/ 434498 h 434498"/>
            <a:gd name="connsiteX6" fmla="*/ 408602 w 2533214"/>
            <a:gd name="connsiteY6" fmla="*/ 58750 h 434498"/>
            <a:gd name="connsiteX7" fmla="*/ 5672 w 2533214"/>
            <a:gd name="connsiteY7" fmla="*/ 56045 h 434498"/>
            <a:gd name="connsiteX8" fmla="*/ 0 w 2533214"/>
            <a:gd name="connsiteY8" fmla="*/ 0 h 434498"/>
            <a:gd name="connsiteX0" fmla="*/ 0 w 2539349"/>
            <a:gd name="connsiteY0" fmla="*/ 0 h 434498"/>
            <a:gd name="connsiteX1" fmla="*/ 431212 w 2539349"/>
            <a:gd name="connsiteY1" fmla="*/ 1164 h 434498"/>
            <a:gd name="connsiteX2" fmla="*/ 1183547 w 2539349"/>
            <a:gd name="connsiteY2" fmla="*/ 373043 h 434498"/>
            <a:gd name="connsiteX3" fmla="*/ 2533214 w 2539349"/>
            <a:gd name="connsiteY3" fmla="*/ 371501 h 434498"/>
            <a:gd name="connsiteX4" fmla="*/ 2539349 w 2539349"/>
            <a:gd name="connsiteY4" fmla="*/ 420208 h 434498"/>
            <a:gd name="connsiteX5" fmla="*/ 1172723 w 2539349"/>
            <a:gd name="connsiteY5" fmla="*/ 434498 h 434498"/>
            <a:gd name="connsiteX6" fmla="*/ 408602 w 2539349"/>
            <a:gd name="connsiteY6" fmla="*/ 58750 h 434498"/>
            <a:gd name="connsiteX7" fmla="*/ 5672 w 2539349"/>
            <a:gd name="connsiteY7" fmla="*/ 56045 h 434498"/>
            <a:gd name="connsiteX8" fmla="*/ 0 w 2539349"/>
            <a:gd name="connsiteY8" fmla="*/ 0 h 434498"/>
            <a:gd name="connsiteX0" fmla="*/ 0 w 2539349"/>
            <a:gd name="connsiteY0" fmla="*/ 0 h 428326"/>
            <a:gd name="connsiteX1" fmla="*/ 431212 w 2539349"/>
            <a:gd name="connsiteY1" fmla="*/ 1164 h 428326"/>
            <a:gd name="connsiteX2" fmla="*/ 1183547 w 2539349"/>
            <a:gd name="connsiteY2" fmla="*/ 373043 h 428326"/>
            <a:gd name="connsiteX3" fmla="*/ 2533214 w 2539349"/>
            <a:gd name="connsiteY3" fmla="*/ 371501 h 428326"/>
            <a:gd name="connsiteX4" fmla="*/ 2539349 w 2539349"/>
            <a:gd name="connsiteY4" fmla="*/ 420208 h 428326"/>
            <a:gd name="connsiteX5" fmla="*/ 1000933 w 2539349"/>
            <a:gd name="connsiteY5" fmla="*/ 428326 h 428326"/>
            <a:gd name="connsiteX6" fmla="*/ 408602 w 2539349"/>
            <a:gd name="connsiteY6" fmla="*/ 58750 h 428326"/>
            <a:gd name="connsiteX7" fmla="*/ 5672 w 2539349"/>
            <a:gd name="connsiteY7" fmla="*/ 56045 h 428326"/>
            <a:gd name="connsiteX8" fmla="*/ 0 w 2539349"/>
            <a:gd name="connsiteY8" fmla="*/ 0 h 428326"/>
            <a:gd name="connsiteX0" fmla="*/ 0 w 2539349"/>
            <a:gd name="connsiteY0" fmla="*/ 0 h 428326"/>
            <a:gd name="connsiteX1" fmla="*/ 431212 w 2539349"/>
            <a:gd name="connsiteY1" fmla="*/ 1164 h 428326"/>
            <a:gd name="connsiteX2" fmla="*/ 1005622 w 2539349"/>
            <a:gd name="connsiteY2" fmla="*/ 366872 h 428326"/>
            <a:gd name="connsiteX3" fmla="*/ 2533214 w 2539349"/>
            <a:gd name="connsiteY3" fmla="*/ 371501 h 428326"/>
            <a:gd name="connsiteX4" fmla="*/ 2539349 w 2539349"/>
            <a:gd name="connsiteY4" fmla="*/ 420208 h 428326"/>
            <a:gd name="connsiteX5" fmla="*/ 1000933 w 2539349"/>
            <a:gd name="connsiteY5" fmla="*/ 428326 h 428326"/>
            <a:gd name="connsiteX6" fmla="*/ 408602 w 2539349"/>
            <a:gd name="connsiteY6" fmla="*/ 58750 h 428326"/>
            <a:gd name="connsiteX7" fmla="*/ 5672 w 2539349"/>
            <a:gd name="connsiteY7" fmla="*/ 56045 h 428326"/>
            <a:gd name="connsiteX8" fmla="*/ 0 w 2539349"/>
            <a:gd name="connsiteY8" fmla="*/ 0 h 428326"/>
            <a:gd name="connsiteX0" fmla="*/ 0 w 2539349"/>
            <a:gd name="connsiteY0" fmla="*/ 0 h 428326"/>
            <a:gd name="connsiteX1" fmla="*/ 431212 w 2539349"/>
            <a:gd name="connsiteY1" fmla="*/ 1164 h 428326"/>
            <a:gd name="connsiteX2" fmla="*/ 1005622 w 2539349"/>
            <a:gd name="connsiteY2" fmla="*/ 366872 h 428326"/>
            <a:gd name="connsiteX3" fmla="*/ 2533214 w 2539349"/>
            <a:gd name="connsiteY3" fmla="*/ 359158 h 428326"/>
            <a:gd name="connsiteX4" fmla="*/ 2539349 w 2539349"/>
            <a:gd name="connsiteY4" fmla="*/ 420208 h 428326"/>
            <a:gd name="connsiteX5" fmla="*/ 1000933 w 2539349"/>
            <a:gd name="connsiteY5" fmla="*/ 428326 h 428326"/>
            <a:gd name="connsiteX6" fmla="*/ 408602 w 2539349"/>
            <a:gd name="connsiteY6" fmla="*/ 58750 h 428326"/>
            <a:gd name="connsiteX7" fmla="*/ 5672 w 2539349"/>
            <a:gd name="connsiteY7" fmla="*/ 56045 h 428326"/>
            <a:gd name="connsiteX8" fmla="*/ 0 w 2539349"/>
            <a:gd name="connsiteY8" fmla="*/ 0 h 428326"/>
            <a:gd name="connsiteX0" fmla="*/ 0 w 2539349"/>
            <a:gd name="connsiteY0" fmla="*/ 0 h 428326"/>
            <a:gd name="connsiteX1" fmla="*/ 431212 w 2539349"/>
            <a:gd name="connsiteY1" fmla="*/ 1164 h 428326"/>
            <a:gd name="connsiteX2" fmla="*/ 1005622 w 2539349"/>
            <a:gd name="connsiteY2" fmla="*/ 366872 h 428326"/>
            <a:gd name="connsiteX3" fmla="*/ 2533214 w 2539349"/>
            <a:gd name="connsiteY3" fmla="*/ 359158 h 428326"/>
            <a:gd name="connsiteX4" fmla="*/ 2539349 w 2539349"/>
            <a:gd name="connsiteY4" fmla="*/ 420208 h 428326"/>
            <a:gd name="connsiteX5" fmla="*/ 1000933 w 2539349"/>
            <a:gd name="connsiteY5" fmla="*/ 428326 h 428326"/>
            <a:gd name="connsiteX6" fmla="*/ 224542 w 2539349"/>
            <a:gd name="connsiteY6" fmla="*/ 58750 h 428326"/>
            <a:gd name="connsiteX7" fmla="*/ 5672 w 2539349"/>
            <a:gd name="connsiteY7" fmla="*/ 56045 h 428326"/>
            <a:gd name="connsiteX8" fmla="*/ 0 w 2539349"/>
            <a:gd name="connsiteY8" fmla="*/ 0 h 428326"/>
            <a:gd name="connsiteX0" fmla="*/ 0 w 2539349"/>
            <a:gd name="connsiteY0" fmla="*/ 0 h 428326"/>
            <a:gd name="connsiteX1" fmla="*/ 259422 w 2539349"/>
            <a:gd name="connsiteY1" fmla="*/ 1164 h 428326"/>
            <a:gd name="connsiteX2" fmla="*/ 1005622 w 2539349"/>
            <a:gd name="connsiteY2" fmla="*/ 366872 h 428326"/>
            <a:gd name="connsiteX3" fmla="*/ 2533214 w 2539349"/>
            <a:gd name="connsiteY3" fmla="*/ 359158 h 428326"/>
            <a:gd name="connsiteX4" fmla="*/ 2539349 w 2539349"/>
            <a:gd name="connsiteY4" fmla="*/ 420208 h 428326"/>
            <a:gd name="connsiteX5" fmla="*/ 1000933 w 2539349"/>
            <a:gd name="connsiteY5" fmla="*/ 428326 h 428326"/>
            <a:gd name="connsiteX6" fmla="*/ 224542 w 2539349"/>
            <a:gd name="connsiteY6" fmla="*/ 58750 h 428326"/>
            <a:gd name="connsiteX7" fmla="*/ 5672 w 2539349"/>
            <a:gd name="connsiteY7" fmla="*/ 56045 h 428326"/>
            <a:gd name="connsiteX8" fmla="*/ 0 w 2539349"/>
            <a:gd name="connsiteY8" fmla="*/ 0 h 428326"/>
            <a:gd name="connsiteX0" fmla="*/ 0 w 2643651"/>
            <a:gd name="connsiteY0" fmla="*/ 0 h 434498"/>
            <a:gd name="connsiteX1" fmla="*/ 363724 w 2643651"/>
            <a:gd name="connsiteY1" fmla="*/ 7336 h 434498"/>
            <a:gd name="connsiteX2" fmla="*/ 1109924 w 2643651"/>
            <a:gd name="connsiteY2" fmla="*/ 373044 h 434498"/>
            <a:gd name="connsiteX3" fmla="*/ 2637516 w 2643651"/>
            <a:gd name="connsiteY3" fmla="*/ 365330 h 434498"/>
            <a:gd name="connsiteX4" fmla="*/ 2643651 w 2643651"/>
            <a:gd name="connsiteY4" fmla="*/ 426380 h 434498"/>
            <a:gd name="connsiteX5" fmla="*/ 1105235 w 2643651"/>
            <a:gd name="connsiteY5" fmla="*/ 434498 h 434498"/>
            <a:gd name="connsiteX6" fmla="*/ 328844 w 2643651"/>
            <a:gd name="connsiteY6" fmla="*/ 64922 h 434498"/>
            <a:gd name="connsiteX7" fmla="*/ 109974 w 2643651"/>
            <a:gd name="connsiteY7" fmla="*/ 62217 h 434498"/>
            <a:gd name="connsiteX8" fmla="*/ 0 w 2643651"/>
            <a:gd name="connsiteY8" fmla="*/ 0 h 434498"/>
            <a:gd name="connsiteX0" fmla="*/ 18869 w 2662520"/>
            <a:gd name="connsiteY0" fmla="*/ 0 h 434498"/>
            <a:gd name="connsiteX1" fmla="*/ 382593 w 2662520"/>
            <a:gd name="connsiteY1" fmla="*/ 7336 h 434498"/>
            <a:gd name="connsiteX2" fmla="*/ 1128793 w 2662520"/>
            <a:gd name="connsiteY2" fmla="*/ 373044 h 434498"/>
            <a:gd name="connsiteX3" fmla="*/ 2656385 w 2662520"/>
            <a:gd name="connsiteY3" fmla="*/ 365330 h 434498"/>
            <a:gd name="connsiteX4" fmla="*/ 2662520 w 2662520"/>
            <a:gd name="connsiteY4" fmla="*/ 426380 h 434498"/>
            <a:gd name="connsiteX5" fmla="*/ 1124104 w 2662520"/>
            <a:gd name="connsiteY5" fmla="*/ 434498 h 434498"/>
            <a:gd name="connsiteX6" fmla="*/ 347713 w 2662520"/>
            <a:gd name="connsiteY6" fmla="*/ 64922 h 434498"/>
            <a:gd name="connsiteX7" fmla="*/ 0 w 2662520"/>
            <a:gd name="connsiteY7" fmla="*/ 68389 h 434498"/>
            <a:gd name="connsiteX8" fmla="*/ 18869 w 2662520"/>
            <a:gd name="connsiteY8" fmla="*/ 0 h 434498"/>
            <a:gd name="connsiteX0" fmla="*/ 18869 w 2662520"/>
            <a:gd name="connsiteY0" fmla="*/ 0 h 434498"/>
            <a:gd name="connsiteX1" fmla="*/ 382593 w 2662520"/>
            <a:gd name="connsiteY1" fmla="*/ 7336 h 434498"/>
            <a:gd name="connsiteX2" fmla="*/ 1128793 w 2662520"/>
            <a:gd name="connsiteY2" fmla="*/ 373044 h 434498"/>
            <a:gd name="connsiteX3" fmla="*/ 2656385 w 2662520"/>
            <a:gd name="connsiteY3" fmla="*/ 365330 h 434498"/>
            <a:gd name="connsiteX4" fmla="*/ 2662520 w 2662520"/>
            <a:gd name="connsiteY4" fmla="*/ 426380 h 434498"/>
            <a:gd name="connsiteX5" fmla="*/ 1124104 w 2662520"/>
            <a:gd name="connsiteY5" fmla="*/ 434498 h 434498"/>
            <a:gd name="connsiteX6" fmla="*/ 608030 w 2662520"/>
            <a:gd name="connsiteY6" fmla="*/ 186265 h 434498"/>
            <a:gd name="connsiteX7" fmla="*/ 0 w 2662520"/>
            <a:gd name="connsiteY7" fmla="*/ 68389 h 434498"/>
            <a:gd name="connsiteX8" fmla="*/ 18869 w 2662520"/>
            <a:gd name="connsiteY8" fmla="*/ 0 h 434498"/>
            <a:gd name="connsiteX0" fmla="*/ 18869 w 2662520"/>
            <a:gd name="connsiteY0" fmla="*/ 0 h 434498"/>
            <a:gd name="connsiteX1" fmla="*/ 599524 w 2662520"/>
            <a:gd name="connsiteY1" fmla="*/ 128680 h 434498"/>
            <a:gd name="connsiteX2" fmla="*/ 1128793 w 2662520"/>
            <a:gd name="connsiteY2" fmla="*/ 373044 h 434498"/>
            <a:gd name="connsiteX3" fmla="*/ 2656385 w 2662520"/>
            <a:gd name="connsiteY3" fmla="*/ 365330 h 434498"/>
            <a:gd name="connsiteX4" fmla="*/ 2662520 w 2662520"/>
            <a:gd name="connsiteY4" fmla="*/ 426380 h 434498"/>
            <a:gd name="connsiteX5" fmla="*/ 1124104 w 2662520"/>
            <a:gd name="connsiteY5" fmla="*/ 434498 h 434498"/>
            <a:gd name="connsiteX6" fmla="*/ 608030 w 2662520"/>
            <a:gd name="connsiteY6" fmla="*/ 186265 h 434498"/>
            <a:gd name="connsiteX7" fmla="*/ 0 w 2662520"/>
            <a:gd name="connsiteY7" fmla="*/ 68389 h 434498"/>
            <a:gd name="connsiteX8" fmla="*/ 18869 w 2662520"/>
            <a:gd name="connsiteY8" fmla="*/ 0 h 434498"/>
            <a:gd name="connsiteX0" fmla="*/ 0 w 2643651"/>
            <a:gd name="connsiteY0" fmla="*/ 0 h 434498"/>
            <a:gd name="connsiteX1" fmla="*/ 580655 w 2643651"/>
            <a:gd name="connsiteY1" fmla="*/ 128680 h 434498"/>
            <a:gd name="connsiteX2" fmla="*/ 1109924 w 2643651"/>
            <a:gd name="connsiteY2" fmla="*/ 373044 h 434498"/>
            <a:gd name="connsiteX3" fmla="*/ 2637516 w 2643651"/>
            <a:gd name="connsiteY3" fmla="*/ 365330 h 434498"/>
            <a:gd name="connsiteX4" fmla="*/ 2643651 w 2643651"/>
            <a:gd name="connsiteY4" fmla="*/ 426380 h 434498"/>
            <a:gd name="connsiteX5" fmla="*/ 1105235 w 2643651"/>
            <a:gd name="connsiteY5" fmla="*/ 434498 h 434498"/>
            <a:gd name="connsiteX6" fmla="*/ 589161 w 2643651"/>
            <a:gd name="connsiteY6" fmla="*/ 186265 h 434498"/>
            <a:gd name="connsiteX7" fmla="*/ 310142 w 2643651"/>
            <a:gd name="connsiteY7" fmla="*/ 200764 h 434498"/>
            <a:gd name="connsiteX8" fmla="*/ 0 w 2643651"/>
            <a:gd name="connsiteY8" fmla="*/ 0 h 434498"/>
            <a:gd name="connsiteX0" fmla="*/ 0 w 2339949"/>
            <a:gd name="connsiteY0" fmla="*/ 14725 h 305818"/>
            <a:gd name="connsiteX1" fmla="*/ 276953 w 2339949"/>
            <a:gd name="connsiteY1" fmla="*/ 0 h 305818"/>
            <a:gd name="connsiteX2" fmla="*/ 806222 w 2339949"/>
            <a:gd name="connsiteY2" fmla="*/ 244364 h 305818"/>
            <a:gd name="connsiteX3" fmla="*/ 2333814 w 2339949"/>
            <a:gd name="connsiteY3" fmla="*/ 236650 h 305818"/>
            <a:gd name="connsiteX4" fmla="*/ 2339949 w 2339949"/>
            <a:gd name="connsiteY4" fmla="*/ 297700 h 305818"/>
            <a:gd name="connsiteX5" fmla="*/ 801533 w 2339949"/>
            <a:gd name="connsiteY5" fmla="*/ 305818 h 305818"/>
            <a:gd name="connsiteX6" fmla="*/ 285459 w 2339949"/>
            <a:gd name="connsiteY6" fmla="*/ 57585 h 305818"/>
            <a:gd name="connsiteX7" fmla="*/ 6440 w 2339949"/>
            <a:gd name="connsiteY7" fmla="*/ 72084 h 305818"/>
            <a:gd name="connsiteX8" fmla="*/ 0 w 2339949"/>
            <a:gd name="connsiteY8" fmla="*/ 14725 h 305818"/>
            <a:gd name="connsiteX0" fmla="*/ 0 w 2339949"/>
            <a:gd name="connsiteY0" fmla="*/ 7371 h 298464"/>
            <a:gd name="connsiteX1" fmla="*/ 287799 w 2339949"/>
            <a:gd name="connsiteY1" fmla="*/ 0 h 298464"/>
            <a:gd name="connsiteX2" fmla="*/ 806222 w 2339949"/>
            <a:gd name="connsiteY2" fmla="*/ 237010 h 298464"/>
            <a:gd name="connsiteX3" fmla="*/ 2333814 w 2339949"/>
            <a:gd name="connsiteY3" fmla="*/ 229296 h 298464"/>
            <a:gd name="connsiteX4" fmla="*/ 2339949 w 2339949"/>
            <a:gd name="connsiteY4" fmla="*/ 290346 h 298464"/>
            <a:gd name="connsiteX5" fmla="*/ 801533 w 2339949"/>
            <a:gd name="connsiteY5" fmla="*/ 298464 h 298464"/>
            <a:gd name="connsiteX6" fmla="*/ 285459 w 2339949"/>
            <a:gd name="connsiteY6" fmla="*/ 50231 h 298464"/>
            <a:gd name="connsiteX7" fmla="*/ 6440 w 2339949"/>
            <a:gd name="connsiteY7" fmla="*/ 64730 h 298464"/>
            <a:gd name="connsiteX8" fmla="*/ 0 w 2339949"/>
            <a:gd name="connsiteY8" fmla="*/ 7371 h 298464"/>
            <a:gd name="connsiteX0" fmla="*/ 0 w 2339949"/>
            <a:gd name="connsiteY0" fmla="*/ 7371 h 311506"/>
            <a:gd name="connsiteX1" fmla="*/ 287799 w 2339949"/>
            <a:gd name="connsiteY1" fmla="*/ 0 h 311506"/>
            <a:gd name="connsiteX2" fmla="*/ 806222 w 2339949"/>
            <a:gd name="connsiteY2" fmla="*/ 237010 h 311506"/>
            <a:gd name="connsiteX3" fmla="*/ 2333814 w 2339949"/>
            <a:gd name="connsiteY3" fmla="*/ 229296 h 311506"/>
            <a:gd name="connsiteX4" fmla="*/ 2339949 w 2339949"/>
            <a:gd name="connsiteY4" fmla="*/ 290346 h 311506"/>
            <a:gd name="connsiteX5" fmla="*/ 771357 w 2339949"/>
            <a:gd name="connsiteY5" fmla="*/ 311506 h 311506"/>
            <a:gd name="connsiteX6" fmla="*/ 285459 w 2339949"/>
            <a:gd name="connsiteY6" fmla="*/ 50231 h 311506"/>
            <a:gd name="connsiteX7" fmla="*/ 6440 w 2339949"/>
            <a:gd name="connsiteY7" fmla="*/ 64730 h 311506"/>
            <a:gd name="connsiteX8" fmla="*/ 0 w 2339949"/>
            <a:gd name="connsiteY8" fmla="*/ 7371 h 311506"/>
            <a:gd name="connsiteX0" fmla="*/ 0 w 2339949"/>
            <a:gd name="connsiteY0" fmla="*/ 7371 h 311506"/>
            <a:gd name="connsiteX1" fmla="*/ 287799 w 2339949"/>
            <a:gd name="connsiteY1" fmla="*/ 0 h 311506"/>
            <a:gd name="connsiteX2" fmla="*/ 784668 w 2339949"/>
            <a:gd name="connsiteY2" fmla="*/ 254398 h 311506"/>
            <a:gd name="connsiteX3" fmla="*/ 2333814 w 2339949"/>
            <a:gd name="connsiteY3" fmla="*/ 229296 h 311506"/>
            <a:gd name="connsiteX4" fmla="*/ 2339949 w 2339949"/>
            <a:gd name="connsiteY4" fmla="*/ 290346 h 311506"/>
            <a:gd name="connsiteX5" fmla="*/ 771357 w 2339949"/>
            <a:gd name="connsiteY5" fmla="*/ 311506 h 311506"/>
            <a:gd name="connsiteX6" fmla="*/ 285459 w 2339949"/>
            <a:gd name="connsiteY6" fmla="*/ 50231 h 311506"/>
            <a:gd name="connsiteX7" fmla="*/ 6440 w 2339949"/>
            <a:gd name="connsiteY7" fmla="*/ 64730 h 311506"/>
            <a:gd name="connsiteX8" fmla="*/ 0 w 2339949"/>
            <a:gd name="connsiteY8" fmla="*/ 7371 h 311506"/>
            <a:gd name="connsiteX0" fmla="*/ 0 w 2426167"/>
            <a:gd name="connsiteY0" fmla="*/ 7371 h 311506"/>
            <a:gd name="connsiteX1" fmla="*/ 287799 w 2426167"/>
            <a:gd name="connsiteY1" fmla="*/ 0 h 311506"/>
            <a:gd name="connsiteX2" fmla="*/ 784668 w 2426167"/>
            <a:gd name="connsiteY2" fmla="*/ 254398 h 311506"/>
            <a:gd name="connsiteX3" fmla="*/ 2333814 w 2426167"/>
            <a:gd name="connsiteY3" fmla="*/ 229296 h 311506"/>
            <a:gd name="connsiteX4" fmla="*/ 2426167 w 2426167"/>
            <a:gd name="connsiteY4" fmla="*/ 290346 h 311506"/>
            <a:gd name="connsiteX5" fmla="*/ 771357 w 2426167"/>
            <a:gd name="connsiteY5" fmla="*/ 311506 h 311506"/>
            <a:gd name="connsiteX6" fmla="*/ 285459 w 2426167"/>
            <a:gd name="connsiteY6" fmla="*/ 50231 h 311506"/>
            <a:gd name="connsiteX7" fmla="*/ 6440 w 2426167"/>
            <a:gd name="connsiteY7" fmla="*/ 64730 h 311506"/>
            <a:gd name="connsiteX8" fmla="*/ 0 w 2426167"/>
            <a:gd name="connsiteY8" fmla="*/ 7371 h 311506"/>
            <a:gd name="connsiteX0" fmla="*/ 0 w 2426167"/>
            <a:gd name="connsiteY0" fmla="*/ 7371 h 311506"/>
            <a:gd name="connsiteX1" fmla="*/ 287799 w 2426167"/>
            <a:gd name="connsiteY1" fmla="*/ 0 h 311506"/>
            <a:gd name="connsiteX2" fmla="*/ 784668 w 2426167"/>
            <a:gd name="connsiteY2" fmla="*/ 254398 h 311506"/>
            <a:gd name="connsiteX3" fmla="*/ 2368300 w 2426167"/>
            <a:gd name="connsiteY3" fmla="*/ 224949 h 311506"/>
            <a:gd name="connsiteX4" fmla="*/ 2426167 w 2426167"/>
            <a:gd name="connsiteY4" fmla="*/ 290346 h 311506"/>
            <a:gd name="connsiteX5" fmla="*/ 771357 w 2426167"/>
            <a:gd name="connsiteY5" fmla="*/ 311506 h 311506"/>
            <a:gd name="connsiteX6" fmla="*/ 285459 w 2426167"/>
            <a:gd name="connsiteY6" fmla="*/ 50231 h 311506"/>
            <a:gd name="connsiteX7" fmla="*/ 6440 w 2426167"/>
            <a:gd name="connsiteY7" fmla="*/ 64730 h 311506"/>
            <a:gd name="connsiteX8" fmla="*/ 0 w 2426167"/>
            <a:gd name="connsiteY8" fmla="*/ 7371 h 311506"/>
            <a:gd name="connsiteX0" fmla="*/ 0 w 2426167"/>
            <a:gd name="connsiteY0" fmla="*/ 7371 h 427650"/>
            <a:gd name="connsiteX1" fmla="*/ 287799 w 2426167"/>
            <a:gd name="connsiteY1" fmla="*/ 0 h 427650"/>
            <a:gd name="connsiteX2" fmla="*/ 784668 w 2426167"/>
            <a:gd name="connsiteY2" fmla="*/ 254398 h 427650"/>
            <a:gd name="connsiteX3" fmla="*/ 2368300 w 2426167"/>
            <a:gd name="connsiteY3" fmla="*/ 224949 h 427650"/>
            <a:gd name="connsiteX4" fmla="*/ 2426167 w 2426167"/>
            <a:gd name="connsiteY4" fmla="*/ 290346 h 427650"/>
            <a:gd name="connsiteX5" fmla="*/ 1007740 w 2426167"/>
            <a:gd name="connsiteY5" fmla="*/ 427650 h 427650"/>
            <a:gd name="connsiteX6" fmla="*/ 285459 w 2426167"/>
            <a:gd name="connsiteY6" fmla="*/ 50231 h 427650"/>
            <a:gd name="connsiteX7" fmla="*/ 6440 w 2426167"/>
            <a:gd name="connsiteY7" fmla="*/ 64730 h 427650"/>
            <a:gd name="connsiteX8" fmla="*/ 0 w 2426167"/>
            <a:gd name="connsiteY8" fmla="*/ 7371 h 427650"/>
            <a:gd name="connsiteX0" fmla="*/ 0 w 2405905"/>
            <a:gd name="connsiteY0" fmla="*/ 7371 h 427650"/>
            <a:gd name="connsiteX1" fmla="*/ 287799 w 2405905"/>
            <a:gd name="connsiteY1" fmla="*/ 0 h 427650"/>
            <a:gd name="connsiteX2" fmla="*/ 784668 w 2405905"/>
            <a:gd name="connsiteY2" fmla="*/ 254398 h 427650"/>
            <a:gd name="connsiteX3" fmla="*/ 2368300 w 2405905"/>
            <a:gd name="connsiteY3" fmla="*/ 224949 h 427650"/>
            <a:gd name="connsiteX4" fmla="*/ 2405905 w 2405905"/>
            <a:gd name="connsiteY4" fmla="*/ 420155 h 427650"/>
            <a:gd name="connsiteX5" fmla="*/ 1007740 w 2405905"/>
            <a:gd name="connsiteY5" fmla="*/ 427650 h 427650"/>
            <a:gd name="connsiteX6" fmla="*/ 285459 w 2405905"/>
            <a:gd name="connsiteY6" fmla="*/ 50231 h 427650"/>
            <a:gd name="connsiteX7" fmla="*/ 6440 w 2405905"/>
            <a:gd name="connsiteY7" fmla="*/ 64730 h 427650"/>
            <a:gd name="connsiteX8" fmla="*/ 0 w 2405905"/>
            <a:gd name="connsiteY8" fmla="*/ 7371 h 427650"/>
            <a:gd name="connsiteX0" fmla="*/ 0 w 2448765"/>
            <a:gd name="connsiteY0" fmla="*/ 7371 h 447487"/>
            <a:gd name="connsiteX1" fmla="*/ 287799 w 2448765"/>
            <a:gd name="connsiteY1" fmla="*/ 0 h 447487"/>
            <a:gd name="connsiteX2" fmla="*/ 784668 w 2448765"/>
            <a:gd name="connsiteY2" fmla="*/ 254398 h 447487"/>
            <a:gd name="connsiteX3" fmla="*/ 2368300 w 2448765"/>
            <a:gd name="connsiteY3" fmla="*/ 224949 h 447487"/>
            <a:gd name="connsiteX4" fmla="*/ 2448765 w 2448765"/>
            <a:gd name="connsiteY4" fmla="*/ 447487 h 447487"/>
            <a:gd name="connsiteX5" fmla="*/ 1007740 w 2448765"/>
            <a:gd name="connsiteY5" fmla="*/ 427650 h 447487"/>
            <a:gd name="connsiteX6" fmla="*/ 285459 w 2448765"/>
            <a:gd name="connsiteY6" fmla="*/ 50231 h 447487"/>
            <a:gd name="connsiteX7" fmla="*/ 6440 w 2448765"/>
            <a:gd name="connsiteY7" fmla="*/ 64730 h 447487"/>
            <a:gd name="connsiteX8" fmla="*/ 0 w 2448765"/>
            <a:gd name="connsiteY8" fmla="*/ 7371 h 447487"/>
            <a:gd name="connsiteX0" fmla="*/ 0 w 2448765"/>
            <a:gd name="connsiteY0" fmla="*/ 7371 h 447487"/>
            <a:gd name="connsiteX1" fmla="*/ 287799 w 2448765"/>
            <a:gd name="connsiteY1" fmla="*/ 0 h 447487"/>
            <a:gd name="connsiteX2" fmla="*/ 784668 w 2448765"/>
            <a:gd name="connsiteY2" fmla="*/ 254398 h 447487"/>
            <a:gd name="connsiteX3" fmla="*/ 2368300 w 2448765"/>
            <a:gd name="connsiteY3" fmla="*/ 224949 h 447487"/>
            <a:gd name="connsiteX4" fmla="*/ 2448765 w 2448765"/>
            <a:gd name="connsiteY4" fmla="*/ 447487 h 447487"/>
            <a:gd name="connsiteX5" fmla="*/ 996051 w 2448765"/>
            <a:gd name="connsiteY5" fmla="*/ 443269 h 447487"/>
            <a:gd name="connsiteX6" fmla="*/ 285459 w 2448765"/>
            <a:gd name="connsiteY6" fmla="*/ 50231 h 447487"/>
            <a:gd name="connsiteX7" fmla="*/ 6440 w 2448765"/>
            <a:gd name="connsiteY7" fmla="*/ 64730 h 447487"/>
            <a:gd name="connsiteX8" fmla="*/ 0 w 2448765"/>
            <a:gd name="connsiteY8" fmla="*/ 7371 h 447487"/>
            <a:gd name="connsiteX0" fmla="*/ 0 w 2448765"/>
            <a:gd name="connsiteY0" fmla="*/ 7371 h 447487"/>
            <a:gd name="connsiteX1" fmla="*/ 287799 w 2448765"/>
            <a:gd name="connsiteY1" fmla="*/ 0 h 447487"/>
            <a:gd name="connsiteX2" fmla="*/ 998971 w 2448765"/>
            <a:gd name="connsiteY2" fmla="*/ 402776 h 447487"/>
            <a:gd name="connsiteX3" fmla="*/ 2368300 w 2448765"/>
            <a:gd name="connsiteY3" fmla="*/ 224949 h 447487"/>
            <a:gd name="connsiteX4" fmla="*/ 2448765 w 2448765"/>
            <a:gd name="connsiteY4" fmla="*/ 447487 h 447487"/>
            <a:gd name="connsiteX5" fmla="*/ 996051 w 2448765"/>
            <a:gd name="connsiteY5" fmla="*/ 443269 h 447487"/>
            <a:gd name="connsiteX6" fmla="*/ 285459 w 2448765"/>
            <a:gd name="connsiteY6" fmla="*/ 50231 h 447487"/>
            <a:gd name="connsiteX7" fmla="*/ 6440 w 2448765"/>
            <a:gd name="connsiteY7" fmla="*/ 64730 h 447487"/>
            <a:gd name="connsiteX8" fmla="*/ 0 w 2448765"/>
            <a:gd name="connsiteY8" fmla="*/ 7371 h 447487"/>
            <a:gd name="connsiteX0" fmla="*/ 0 w 2448765"/>
            <a:gd name="connsiteY0" fmla="*/ 7371 h 447487"/>
            <a:gd name="connsiteX1" fmla="*/ 287799 w 2448765"/>
            <a:gd name="connsiteY1" fmla="*/ 0 h 447487"/>
            <a:gd name="connsiteX2" fmla="*/ 998971 w 2448765"/>
            <a:gd name="connsiteY2" fmla="*/ 402776 h 447487"/>
            <a:gd name="connsiteX3" fmla="*/ 2379990 w 2448765"/>
            <a:gd name="connsiteY3" fmla="*/ 388946 h 447487"/>
            <a:gd name="connsiteX4" fmla="*/ 2448765 w 2448765"/>
            <a:gd name="connsiteY4" fmla="*/ 447487 h 447487"/>
            <a:gd name="connsiteX5" fmla="*/ 996051 w 2448765"/>
            <a:gd name="connsiteY5" fmla="*/ 443269 h 447487"/>
            <a:gd name="connsiteX6" fmla="*/ 285459 w 2448765"/>
            <a:gd name="connsiteY6" fmla="*/ 50231 h 447487"/>
            <a:gd name="connsiteX7" fmla="*/ 6440 w 2448765"/>
            <a:gd name="connsiteY7" fmla="*/ 64730 h 447487"/>
            <a:gd name="connsiteX8" fmla="*/ 0 w 2448765"/>
            <a:gd name="connsiteY8" fmla="*/ 7371 h 44748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2448765" h="447487">
              <a:moveTo>
                <a:pt x="0" y="7371"/>
              </a:moveTo>
              <a:lnTo>
                <a:pt x="287799" y="0"/>
              </a:lnTo>
              <a:lnTo>
                <a:pt x="998971" y="402776"/>
              </a:lnTo>
              <a:lnTo>
                <a:pt x="2379990" y="388946"/>
              </a:lnTo>
              <a:lnTo>
                <a:pt x="2448765" y="447487"/>
              </a:lnTo>
              <a:lnTo>
                <a:pt x="996051" y="443269"/>
              </a:lnTo>
              <a:lnTo>
                <a:pt x="285459" y="50231"/>
              </a:lnTo>
              <a:lnTo>
                <a:pt x="6440" y="64730"/>
              </a:lnTo>
              <a:lnTo>
                <a:pt x="0" y="7371"/>
              </a:lnTo>
              <a:close/>
            </a:path>
          </a:pathLst>
        </a:custGeom>
        <a:solidFill xmlns:a="http://schemas.openxmlformats.org/drawingml/2006/main">
          <a:schemeClr val="accent6">
            <a:lumMod val="60000"/>
            <a:lumOff val="40000"/>
            <a:alpha val="50000"/>
          </a:schemeClr>
        </a:solidFill>
        <a:ln xmlns:a="http://schemas.openxmlformats.org/drawingml/2006/main" w="6350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0.3988</cdr:x>
      <cdr:y>0.43384</cdr:y>
    </cdr:from>
    <cdr:to>
      <cdr:x>0.43997</cdr:x>
      <cdr:y>0.56064</cdr:y>
    </cdr:to>
    <cdr:cxnSp macro="">
      <cdr:nvCxnSpPr>
        <cdr:cNvPr id="103" name="Straight Arrow Connector 102">
          <a:extLst xmlns:a="http://schemas.openxmlformats.org/drawingml/2006/main">
            <a:ext uri="{FF2B5EF4-FFF2-40B4-BE49-F238E27FC236}">
              <a16:creationId xmlns:a16="http://schemas.microsoft.com/office/drawing/2014/main" id="{11166945-C395-43AF-A05F-C2946333A744}"/>
            </a:ext>
          </a:extLst>
        </cdr:cNvPr>
        <cdr:cNvCxnSpPr/>
      </cdr:nvCxnSpPr>
      <cdr:spPr>
        <a:xfrm xmlns:a="http://schemas.openxmlformats.org/drawingml/2006/main" flipH="1" flipV="1">
          <a:off x="5387428" y="1752979"/>
          <a:ext cx="556166" cy="512348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0.44923</cdr:x>
      <cdr:y>0.51054</cdr:y>
    </cdr:from>
    <cdr:to>
      <cdr:x>0.53062</cdr:x>
      <cdr:y>0.56336</cdr:y>
    </cdr:to>
    <cdr:cxnSp macro="">
      <cdr:nvCxnSpPr>
        <cdr:cNvPr id="105" name="Straight Arrow Connector 104">
          <a:extLst xmlns:a="http://schemas.openxmlformats.org/drawingml/2006/main">
            <a:ext uri="{FF2B5EF4-FFF2-40B4-BE49-F238E27FC236}">
              <a16:creationId xmlns:a16="http://schemas.microsoft.com/office/drawing/2014/main" id="{7A5851C4-6621-4D27-B6C5-0653183FD52D}"/>
            </a:ext>
          </a:extLst>
        </cdr:cNvPr>
        <cdr:cNvCxnSpPr/>
      </cdr:nvCxnSpPr>
      <cdr:spPr>
        <a:xfrm xmlns:a="http://schemas.openxmlformats.org/drawingml/2006/main" flipV="1">
          <a:off x="6068716" y="2062899"/>
          <a:ext cx="1099381" cy="213414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0.41838</cdr:x>
      <cdr:y>0.55418</cdr:y>
    </cdr:from>
    <cdr:to>
      <cdr:x>0.46955</cdr:x>
      <cdr:y>0.66325</cdr:y>
    </cdr:to>
    <cdr:sp macro="" textlink="">
      <cdr:nvSpPr>
        <cdr:cNvPr id="106" name="TextBox 105">
          <a:extLst xmlns:a="http://schemas.openxmlformats.org/drawingml/2006/main">
            <a:ext uri="{FF2B5EF4-FFF2-40B4-BE49-F238E27FC236}">
              <a16:creationId xmlns:a16="http://schemas.microsoft.com/office/drawing/2014/main" id="{0B4343F3-092C-4501-8F4E-00E80735EBDB}"/>
            </a:ext>
          </a:extLst>
        </cdr:cNvPr>
        <cdr:cNvSpPr txBox="1"/>
      </cdr:nvSpPr>
      <cdr:spPr>
        <a:xfrm xmlns:a="http://schemas.openxmlformats.org/drawingml/2006/main">
          <a:off x="5651950" y="2239219"/>
          <a:ext cx="691215" cy="4406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000"/>
            <a:t>Live brush</a:t>
          </a:r>
        </a:p>
        <a:p xmlns:a="http://schemas.openxmlformats.org/drawingml/2006/main">
          <a:r>
            <a:rPr lang="en-US" sz="1000"/>
            <a:t>facine.</a:t>
          </a:r>
        </a:p>
      </cdr:txBody>
    </cdr:sp>
  </cdr:relSizeAnchor>
  <cdr:relSizeAnchor xmlns:cdr="http://schemas.openxmlformats.org/drawingml/2006/chartDrawing">
    <cdr:from>
      <cdr:x>0.31117</cdr:x>
      <cdr:y>0.10674</cdr:y>
    </cdr:from>
    <cdr:to>
      <cdr:x>0.44501</cdr:x>
      <cdr:y>0.17934</cdr:y>
    </cdr:to>
    <cdr:sp macro="" textlink="">
      <cdr:nvSpPr>
        <cdr:cNvPr id="107" name="TextBox 106">
          <a:extLst xmlns:a="http://schemas.openxmlformats.org/drawingml/2006/main">
            <a:ext uri="{FF2B5EF4-FFF2-40B4-BE49-F238E27FC236}">
              <a16:creationId xmlns:a16="http://schemas.microsoft.com/office/drawing/2014/main" id="{0E317CBA-8B58-4560-93C8-A1B9A253763D}"/>
            </a:ext>
          </a:extLst>
        </cdr:cNvPr>
        <cdr:cNvSpPr txBox="1"/>
      </cdr:nvSpPr>
      <cdr:spPr>
        <a:xfrm xmlns:a="http://schemas.openxmlformats.org/drawingml/2006/main">
          <a:off x="4203639" y="431284"/>
          <a:ext cx="1808048" cy="29334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Transplant</a:t>
          </a:r>
          <a:r>
            <a:rPr lang="en-US" sz="1100" baseline="0"/>
            <a:t> or bare-root trees</a:t>
          </a:r>
          <a:endParaRPr lang="en-US" sz="1100"/>
        </a:p>
      </cdr:txBody>
    </cdr:sp>
  </cdr:relSizeAnchor>
  <cdr:relSizeAnchor xmlns:cdr="http://schemas.openxmlformats.org/drawingml/2006/chartDrawing">
    <cdr:from>
      <cdr:x>0.29001</cdr:x>
      <cdr:y>0.14983</cdr:y>
    </cdr:from>
    <cdr:to>
      <cdr:x>0.37335</cdr:x>
      <cdr:y>0.22492</cdr:y>
    </cdr:to>
    <cdr:cxnSp macro="">
      <cdr:nvCxnSpPr>
        <cdr:cNvPr id="109" name="Straight Arrow Connector 108">
          <a:extLst xmlns:a="http://schemas.openxmlformats.org/drawingml/2006/main">
            <a:ext uri="{FF2B5EF4-FFF2-40B4-BE49-F238E27FC236}">
              <a16:creationId xmlns:a16="http://schemas.microsoft.com/office/drawing/2014/main" id="{5F63AB94-5A58-4A70-B706-BBBAF31345CE}"/>
            </a:ext>
          </a:extLst>
        </cdr:cNvPr>
        <cdr:cNvCxnSpPr/>
      </cdr:nvCxnSpPr>
      <cdr:spPr>
        <a:xfrm xmlns:a="http://schemas.openxmlformats.org/drawingml/2006/main" flipH="1">
          <a:off x="3917752" y="605402"/>
          <a:ext cx="1125816" cy="30341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0.36199</cdr:x>
      <cdr:y>0.16182</cdr:y>
    </cdr:from>
    <cdr:to>
      <cdr:x>0.37693</cdr:x>
      <cdr:y>0.2706</cdr:y>
    </cdr:to>
    <cdr:cxnSp macro="">
      <cdr:nvCxnSpPr>
        <cdr:cNvPr id="111" name="Straight Arrow Connector 110">
          <a:extLst xmlns:a="http://schemas.openxmlformats.org/drawingml/2006/main">
            <a:ext uri="{FF2B5EF4-FFF2-40B4-BE49-F238E27FC236}">
              <a16:creationId xmlns:a16="http://schemas.microsoft.com/office/drawing/2014/main" id="{8CA40595-3A2A-40D4-94C8-DE568D83F93F}"/>
            </a:ext>
          </a:extLst>
        </cdr:cNvPr>
        <cdr:cNvCxnSpPr/>
      </cdr:nvCxnSpPr>
      <cdr:spPr>
        <a:xfrm xmlns:a="http://schemas.openxmlformats.org/drawingml/2006/main" flipH="1">
          <a:off x="4890130" y="653835"/>
          <a:ext cx="201870" cy="439552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0.3859</cdr:x>
      <cdr:y>0.16381</cdr:y>
    </cdr:from>
    <cdr:to>
      <cdr:x>0.44773</cdr:x>
      <cdr:y>0.34848</cdr:y>
    </cdr:to>
    <cdr:cxnSp macro="">
      <cdr:nvCxnSpPr>
        <cdr:cNvPr id="113" name="Straight Arrow Connector 112">
          <a:extLst xmlns:a="http://schemas.openxmlformats.org/drawingml/2006/main">
            <a:ext uri="{FF2B5EF4-FFF2-40B4-BE49-F238E27FC236}">
              <a16:creationId xmlns:a16="http://schemas.microsoft.com/office/drawing/2014/main" id="{DEE910CE-1266-4E66-ADCC-F51B1C912BF8}"/>
            </a:ext>
          </a:extLst>
        </cdr:cNvPr>
        <cdr:cNvCxnSpPr/>
      </cdr:nvCxnSpPr>
      <cdr:spPr>
        <a:xfrm xmlns:a="http://schemas.openxmlformats.org/drawingml/2006/main">
          <a:off x="5213081" y="661907"/>
          <a:ext cx="835313" cy="746162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0.57972</cdr:x>
      <cdr:y>0.71949</cdr:y>
    </cdr:from>
    <cdr:to>
      <cdr:x>0.64802</cdr:x>
      <cdr:y>0.7832</cdr:y>
    </cdr:to>
    <cdr:sp macro="" textlink="">
      <cdr:nvSpPr>
        <cdr:cNvPr id="117" name="TextBox 116">
          <a:extLst xmlns:a="http://schemas.openxmlformats.org/drawingml/2006/main">
            <a:ext uri="{FF2B5EF4-FFF2-40B4-BE49-F238E27FC236}">
              <a16:creationId xmlns:a16="http://schemas.microsoft.com/office/drawing/2014/main" id="{F024A979-54D0-4928-A23C-F62AD59780BA}"/>
            </a:ext>
          </a:extLst>
        </cdr:cNvPr>
        <cdr:cNvSpPr txBox="1"/>
      </cdr:nvSpPr>
      <cdr:spPr>
        <a:xfrm xmlns:a="http://schemas.openxmlformats.org/drawingml/2006/main">
          <a:off x="7781983" y="2860697"/>
          <a:ext cx="916844" cy="2533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Excavation</a:t>
          </a:r>
          <a:r>
            <a:rPr lang="en-US" sz="1100" baseline="0"/>
            <a:t> line</a:t>
          </a:r>
          <a:endParaRPr lang="en-US" sz="1100"/>
        </a:p>
      </cdr:txBody>
    </cdr:sp>
  </cdr:relSizeAnchor>
  <cdr:relSizeAnchor xmlns:cdr="http://schemas.openxmlformats.org/drawingml/2006/chartDrawing">
    <cdr:from>
      <cdr:x>0.61196</cdr:x>
      <cdr:y>0.63753</cdr:y>
    </cdr:from>
    <cdr:to>
      <cdr:x>0.61775</cdr:x>
      <cdr:y>0.74419</cdr:y>
    </cdr:to>
    <cdr:cxnSp macro="">
      <cdr:nvCxnSpPr>
        <cdr:cNvPr id="119" name="Straight Arrow Connector 118">
          <a:extLst xmlns:a="http://schemas.openxmlformats.org/drawingml/2006/main">
            <a:ext uri="{FF2B5EF4-FFF2-40B4-BE49-F238E27FC236}">
              <a16:creationId xmlns:a16="http://schemas.microsoft.com/office/drawing/2014/main" id="{804DDF98-0A12-45C8-A25C-0ED4F260AF73}"/>
            </a:ext>
          </a:extLst>
        </cdr:cNvPr>
        <cdr:cNvCxnSpPr/>
      </cdr:nvCxnSpPr>
      <cdr:spPr>
        <a:xfrm xmlns:a="http://schemas.openxmlformats.org/drawingml/2006/main" flipV="1">
          <a:off x="8214801" y="2534855"/>
          <a:ext cx="77723" cy="424083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0.73744</cdr:x>
      <cdr:y>0.25998</cdr:y>
    </cdr:from>
    <cdr:to>
      <cdr:x>0.85244</cdr:x>
      <cdr:y>0.32484</cdr:y>
    </cdr:to>
    <cdr:sp macro="" textlink="">
      <cdr:nvSpPr>
        <cdr:cNvPr id="120" name="TextBox 119">
          <a:extLst xmlns:a="http://schemas.openxmlformats.org/drawingml/2006/main">
            <a:ext uri="{FF2B5EF4-FFF2-40B4-BE49-F238E27FC236}">
              <a16:creationId xmlns:a16="http://schemas.microsoft.com/office/drawing/2014/main" id="{004DAED5-B1DB-46DD-A7B0-E1EF234FF472}"/>
            </a:ext>
          </a:extLst>
        </cdr:cNvPr>
        <cdr:cNvSpPr txBox="1"/>
      </cdr:nvSpPr>
      <cdr:spPr>
        <a:xfrm xmlns:a="http://schemas.openxmlformats.org/drawingml/2006/main">
          <a:off x="9899257" y="1033669"/>
          <a:ext cx="1543734" cy="2578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1' Coir wrapped soil</a:t>
          </a:r>
          <a:r>
            <a:rPr lang="en-US" sz="1100" baseline="0"/>
            <a:t> lift.</a:t>
          </a:r>
          <a:endParaRPr lang="en-US" sz="1100"/>
        </a:p>
      </cdr:txBody>
    </cdr:sp>
  </cdr:relSizeAnchor>
  <cdr:relSizeAnchor xmlns:cdr="http://schemas.openxmlformats.org/drawingml/2006/chartDrawing">
    <cdr:from>
      <cdr:x>0.63861</cdr:x>
      <cdr:y>0.30664</cdr:y>
    </cdr:from>
    <cdr:to>
      <cdr:x>0.76349</cdr:x>
      <cdr:y>0.52425</cdr:y>
    </cdr:to>
    <cdr:cxnSp macro="">
      <cdr:nvCxnSpPr>
        <cdr:cNvPr id="122" name="Straight Arrow Connector 121">
          <a:extLst xmlns:a="http://schemas.openxmlformats.org/drawingml/2006/main">
            <a:ext uri="{FF2B5EF4-FFF2-40B4-BE49-F238E27FC236}">
              <a16:creationId xmlns:a16="http://schemas.microsoft.com/office/drawing/2014/main" id="{B7AF4909-851C-4B79-AADE-437B2FCBC103}"/>
            </a:ext>
          </a:extLst>
        </cdr:cNvPr>
        <cdr:cNvCxnSpPr/>
      </cdr:nvCxnSpPr>
      <cdr:spPr>
        <a:xfrm xmlns:a="http://schemas.openxmlformats.org/drawingml/2006/main" flipH="1">
          <a:off x="8572500" y="1126071"/>
          <a:ext cx="1676423" cy="799127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0.60758</cdr:x>
      <cdr:y>0.26931</cdr:y>
    </cdr:from>
    <cdr:to>
      <cdr:x>0.68613</cdr:x>
      <cdr:y>0.49943</cdr:y>
    </cdr:to>
    <cdr:cxnSp macro="">
      <cdr:nvCxnSpPr>
        <cdr:cNvPr id="124" name="Straight Arrow Connector 123">
          <a:extLst xmlns:a="http://schemas.openxmlformats.org/drawingml/2006/main">
            <a:ext uri="{FF2B5EF4-FFF2-40B4-BE49-F238E27FC236}">
              <a16:creationId xmlns:a16="http://schemas.microsoft.com/office/drawing/2014/main" id="{1826E671-CA33-4908-9057-CAA6A5C30CDC}"/>
            </a:ext>
          </a:extLst>
        </cdr:cNvPr>
        <cdr:cNvCxnSpPr/>
      </cdr:nvCxnSpPr>
      <cdr:spPr>
        <a:xfrm xmlns:a="http://schemas.openxmlformats.org/drawingml/2006/main" flipH="1">
          <a:off x="8207805" y="1088175"/>
          <a:ext cx="1061140" cy="929833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0.63698</cdr:x>
      <cdr:y>0.22449</cdr:y>
    </cdr:from>
    <cdr:to>
      <cdr:x>0.78131</cdr:x>
      <cdr:y>0.28644</cdr:y>
    </cdr:to>
    <cdr:sp macro="" textlink="">
      <cdr:nvSpPr>
        <cdr:cNvPr id="125" name="TextBox 124">
          <a:extLst xmlns:a="http://schemas.openxmlformats.org/drawingml/2006/main">
            <a:ext uri="{FF2B5EF4-FFF2-40B4-BE49-F238E27FC236}">
              <a16:creationId xmlns:a16="http://schemas.microsoft.com/office/drawing/2014/main" id="{8985C8EE-D25E-41B9-B8FB-C00ADB60BF13}"/>
            </a:ext>
          </a:extLst>
        </cdr:cNvPr>
        <cdr:cNvSpPr txBox="1"/>
      </cdr:nvSpPr>
      <cdr:spPr>
        <a:xfrm xmlns:a="http://schemas.openxmlformats.org/drawingml/2006/main">
          <a:off x="8550713" y="892589"/>
          <a:ext cx="1937454" cy="24631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Area to add live stakes</a:t>
          </a:r>
        </a:p>
      </cdr:txBody>
    </cdr:sp>
  </cdr:relSizeAnchor>
  <cdr:relSizeAnchor xmlns:cdr="http://schemas.openxmlformats.org/drawingml/2006/chartDrawing">
    <cdr:from>
      <cdr:x>0.70587</cdr:x>
      <cdr:y>0.40086</cdr:y>
    </cdr:from>
    <cdr:to>
      <cdr:x>0.83041</cdr:x>
      <cdr:y>0.52247</cdr:y>
    </cdr:to>
    <cdr:sp macro="" textlink="">
      <cdr:nvSpPr>
        <cdr:cNvPr id="102" name="TextBox 2">
          <a:extLst xmlns:a="http://schemas.openxmlformats.org/drawingml/2006/main">
            <a:ext uri="{FF2B5EF4-FFF2-40B4-BE49-F238E27FC236}">
              <a16:creationId xmlns:a16="http://schemas.microsoft.com/office/drawing/2014/main" id="{47B74EE3-3523-43E9-8821-9D789EE0F276}"/>
            </a:ext>
          </a:extLst>
        </cdr:cNvPr>
        <cdr:cNvSpPr txBox="1"/>
      </cdr:nvSpPr>
      <cdr:spPr>
        <a:xfrm xmlns:a="http://schemas.openxmlformats.org/drawingml/2006/main">
          <a:off x="9475507" y="1593844"/>
          <a:ext cx="1671798" cy="4835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Woody debris of all sizes in layer 3' in height.</a:t>
          </a:r>
        </a:p>
      </cdr:txBody>
    </cdr:sp>
  </cdr:relSizeAnchor>
  <cdr:relSizeAnchor xmlns:cdr="http://schemas.openxmlformats.org/drawingml/2006/chartDrawing">
    <cdr:from>
      <cdr:x>0.65998</cdr:x>
      <cdr:y>0.4911</cdr:y>
    </cdr:from>
    <cdr:to>
      <cdr:x>0.71174</cdr:x>
      <cdr:y>0.60129</cdr:y>
    </cdr:to>
    <cdr:cxnSp macro="">
      <cdr:nvCxnSpPr>
        <cdr:cNvPr id="104" name="Straight Arrow Connector 103">
          <a:extLst xmlns:a="http://schemas.openxmlformats.org/drawingml/2006/main">
            <a:ext uri="{FF2B5EF4-FFF2-40B4-BE49-F238E27FC236}">
              <a16:creationId xmlns:a16="http://schemas.microsoft.com/office/drawing/2014/main" id="{1F90F9B6-EE42-4526-90E9-82FDA522F2D4}"/>
            </a:ext>
          </a:extLst>
        </cdr:cNvPr>
        <cdr:cNvCxnSpPr/>
      </cdr:nvCxnSpPr>
      <cdr:spPr>
        <a:xfrm xmlns:a="http://schemas.openxmlformats.org/drawingml/2006/main" flipH="1">
          <a:off x="8859406" y="1952641"/>
          <a:ext cx="694815" cy="438118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0.28303</cdr:x>
      <cdr:y>0.30965</cdr:y>
    </cdr:from>
    <cdr:to>
      <cdr:x>0.64873</cdr:x>
      <cdr:y>0.50744</cdr:y>
    </cdr:to>
    <cdr:sp macro="" textlink="">
      <cdr:nvSpPr>
        <cdr:cNvPr id="10" name="Freeform: Shape 9">
          <a:extLst xmlns:a="http://schemas.openxmlformats.org/drawingml/2006/main">
            <a:ext uri="{FF2B5EF4-FFF2-40B4-BE49-F238E27FC236}">
              <a16:creationId xmlns:a16="http://schemas.microsoft.com/office/drawing/2014/main" id="{192E6323-C621-4E75-9E8D-6AFFCA214FE4}"/>
            </a:ext>
          </a:extLst>
        </cdr:cNvPr>
        <cdr:cNvSpPr/>
      </cdr:nvSpPr>
      <cdr:spPr>
        <a:xfrm xmlns:a="http://schemas.openxmlformats.org/drawingml/2006/main">
          <a:off x="3795033" y="1137118"/>
          <a:ext cx="4903689" cy="726357"/>
        </a:xfrm>
        <a:custGeom xmlns:a="http://schemas.openxmlformats.org/drawingml/2006/main">
          <a:avLst/>
          <a:gdLst>
            <a:gd name="connsiteX0" fmla="*/ 5245554 w 5245554"/>
            <a:gd name="connsiteY0" fmla="*/ 1415142 h 1415142"/>
            <a:gd name="connsiteX1" fmla="*/ 3354161 w 5245554"/>
            <a:gd name="connsiteY1" fmla="*/ 1415142 h 1415142"/>
            <a:gd name="connsiteX2" fmla="*/ 3252107 w 5245554"/>
            <a:gd name="connsiteY2" fmla="*/ 1034142 h 1415142"/>
            <a:gd name="connsiteX3" fmla="*/ 2735036 w 5245554"/>
            <a:gd name="connsiteY3" fmla="*/ 646339 h 1415142"/>
            <a:gd name="connsiteX4" fmla="*/ 1136197 w 5245554"/>
            <a:gd name="connsiteY4" fmla="*/ 646339 h 1415142"/>
            <a:gd name="connsiteX5" fmla="*/ 591911 w 5245554"/>
            <a:gd name="connsiteY5" fmla="*/ 231321 h 1415142"/>
            <a:gd name="connsiteX6" fmla="*/ 0 w 5245554"/>
            <a:gd name="connsiteY6" fmla="*/ 0 h 1415142"/>
            <a:gd name="connsiteX7" fmla="*/ 0 w 5245554"/>
            <a:gd name="connsiteY7" fmla="*/ 0 h 1415142"/>
            <a:gd name="connsiteX0" fmla="*/ 5245554 w 5245554"/>
            <a:gd name="connsiteY0" fmla="*/ 1415142 h 1415142"/>
            <a:gd name="connsiteX1" fmla="*/ 3354161 w 5245554"/>
            <a:gd name="connsiteY1" fmla="*/ 1415142 h 1415142"/>
            <a:gd name="connsiteX2" fmla="*/ 3252107 w 5245554"/>
            <a:gd name="connsiteY2" fmla="*/ 1034142 h 1415142"/>
            <a:gd name="connsiteX3" fmla="*/ 2735036 w 5245554"/>
            <a:gd name="connsiteY3" fmla="*/ 646339 h 1415142"/>
            <a:gd name="connsiteX4" fmla="*/ 1136197 w 5245554"/>
            <a:gd name="connsiteY4" fmla="*/ 646339 h 1415142"/>
            <a:gd name="connsiteX5" fmla="*/ 368495 w 5245554"/>
            <a:gd name="connsiteY5" fmla="*/ 260321 h 1415142"/>
            <a:gd name="connsiteX6" fmla="*/ 0 w 5245554"/>
            <a:gd name="connsiteY6" fmla="*/ 0 h 1415142"/>
            <a:gd name="connsiteX7" fmla="*/ 0 w 5245554"/>
            <a:gd name="connsiteY7" fmla="*/ 0 h 1415142"/>
            <a:gd name="connsiteX0" fmla="*/ 5617913 w 5617913"/>
            <a:gd name="connsiteY0" fmla="*/ 1430598 h 1430598"/>
            <a:gd name="connsiteX1" fmla="*/ 3726520 w 5617913"/>
            <a:gd name="connsiteY1" fmla="*/ 1430598 h 1430598"/>
            <a:gd name="connsiteX2" fmla="*/ 3624466 w 5617913"/>
            <a:gd name="connsiteY2" fmla="*/ 1049598 h 1430598"/>
            <a:gd name="connsiteX3" fmla="*/ 3107395 w 5617913"/>
            <a:gd name="connsiteY3" fmla="*/ 661795 h 1430598"/>
            <a:gd name="connsiteX4" fmla="*/ 1508556 w 5617913"/>
            <a:gd name="connsiteY4" fmla="*/ 661795 h 1430598"/>
            <a:gd name="connsiteX5" fmla="*/ 740854 w 5617913"/>
            <a:gd name="connsiteY5" fmla="*/ 275777 h 1430598"/>
            <a:gd name="connsiteX6" fmla="*/ 372359 w 5617913"/>
            <a:gd name="connsiteY6" fmla="*/ 15456 h 1430598"/>
            <a:gd name="connsiteX7" fmla="*/ 0 w 5617913"/>
            <a:gd name="connsiteY7" fmla="*/ 32028 h 1430598"/>
            <a:gd name="connsiteX0" fmla="*/ 5617913 w 5617913"/>
            <a:gd name="connsiteY0" fmla="*/ 1432090 h 1432090"/>
            <a:gd name="connsiteX1" fmla="*/ 3726520 w 5617913"/>
            <a:gd name="connsiteY1" fmla="*/ 1432090 h 1432090"/>
            <a:gd name="connsiteX2" fmla="*/ 3624466 w 5617913"/>
            <a:gd name="connsiteY2" fmla="*/ 1051090 h 1432090"/>
            <a:gd name="connsiteX3" fmla="*/ 3107395 w 5617913"/>
            <a:gd name="connsiteY3" fmla="*/ 663287 h 1432090"/>
            <a:gd name="connsiteX4" fmla="*/ 1508556 w 5617913"/>
            <a:gd name="connsiteY4" fmla="*/ 663287 h 1432090"/>
            <a:gd name="connsiteX5" fmla="*/ 740854 w 5617913"/>
            <a:gd name="connsiteY5" fmla="*/ 277269 h 1432090"/>
            <a:gd name="connsiteX6" fmla="*/ 372359 w 5617913"/>
            <a:gd name="connsiteY6" fmla="*/ 16948 h 1432090"/>
            <a:gd name="connsiteX7" fmla="*/ 0 w 5617913"/>
            <a:gd name="connsiteY7" fmla="*/ 33520 h 1432090"/>
            <a:gd name="connsiteX0" fmla="*/ 5617913 w 5617913"/>
            <a:gd name="connsiteY0" fmla="*/ 1432090 h 1432090"/>
            <a:gd name="connsiteX1" fmla="*/ 3726520 w 5617913"/>
            <a:gd name="connsiteY1" fmla="*/ 1432090 h 1432090"/>
            <a:gd name="connsiteX2" fmla="*/ 3624466 w 5617913"/>
            <a:gd name="connsiteY2" fmla="*/ 1051090 h 1432090"/>
            <a:gd name="connsiteX3" fmla="*/ 2850881 w 5617913"/>
            <a:gd name="connsiteY3" fmla="*/ 663287 h 1432090"/>
            <a:gd name="connsiteX4" fmla="*/ 1508556 w 5617913"/>
            <a:gd name="connsiteY4" fmla="*/ 663287 h 1432090"/>
            <a:gd name="connsiteX5" fmla="*/ 740854 w 5617913"/>
            <a:gd name="connsiteY5" fmla="*/ 277269 h 1432090"/>
            <a:gd name="connsiteX6" fmla="*/ 372359 w 5617913"/>
            <a:gd name="connsiteY6" fmla="*/ 16948 h 1432090"/>
            <a:gd name="connsiteX7" fmla="*/ 0 w 5617913"/>
            <a:gd name="connsiteY7" fmla="*/ 33520 h 1432090"/>
            <a:gd name="connsiteX0" fmla="*/ 5617913 w 5617913"/>
            <a:gd name="connsiteY0" fmla="*/ 1415408 h 1415408"/>
            <a:gd name="connsiteX1" fmla="*/ 3726520 w 5617913"/>
            <a:gd name="connsiteY1" fmla="*/ 1415408 h 1415408"/>
            <a:gd name="connsiteX2" fmla="*/ 3624466 w 5617913"/>
            <a:gd name="connsiteY2" fmla="*/ 1034408 h 1415408"/>
            <a:gd name="connsiteX3" fmla="*/ 2850881 w 5617913"/>
            <a:gd name="connsiteY3" fmla="*/ 646605 h 1415408"/>
            <a:gd name="connsiteX4" fmla="*/ 1508556 w 5617913"/>
            <a:gd name="connsiteY4" fmla="*/ 646605 h 1415408"/>
            <a:gd name="connsiteX5" fmla="*/ 740854 w 5617913"/>
            <a:gd name="connsiteY5" fmla="*/ 260587 h 1415408"/>
            <a:gd name="connsiteX6" fmla="*/ 372359 w 5617913"/>
            <a:gd name="connsiteY6" fmla="*/ 266 h 1415408"/>
            <a:gd name="connsiteX7" fmla="*/ 0 w 5617913"/>
            <a:gd name="connsiteY7" fmla="*/ 16838 h 1415408"/>
            <a:gd name="connsiteX0" fmla="*/ 5617913 w 5617913"/>
            <a:gd name="connsiteY0" fmla="*/ 1481024 h 1481024"/>
            <a:gd name="connsiteX1" fmla="*/ 3726520 w 5617913"/>
            <a:gd name="connsiteY1" fmla="*/ 1481024 h 1481024"/>
            <a:gd name="connsiteX2" fmla="*/ 3624466 w 5617913"/>
            <a:gd name="connsiteY2" fmla="*/ 1100024 h 1481024"/>
            <a:gd name="connsiteX3" fmla="*/ 2850881 w 5617913"/>
            <a:gd name="connsiteY3" fmla="*/ 712221 h 1481024"/>
            <a:gd name="connsiteX4" fmla="*/ 1508556 w 5617913"/>
            <a:gd name="connsiteY4" fmla="*/ 712221 h 1481024"/>
            <a:gd name="connsiteX5" fmla="*/ 740854 w 5617913"/>
            <a:gd name="connsiteY5" fmla="*/ 326203 h 1481024"/>
            <a:gd name="connsiteX6" fmla="*/ 372359 w 5617913"/>
            <a:gd name="connsiteY6" fmla="*/ 65882 h 1481024"/>
            <a:gd name="connsiteX7" fmla="*/ 0 w 5617913"/>
            <a:gd name="connsiteY7" fmla="*/ 82454 h 1481024"/>
            <a:gd name="connsiteX0" fmla="*/ 5617913 w 5617913"/>
            <a:gd name="connsiteY0" fmla="*/ 1447914 h 1447914"/>
            <a:gd name="connsiteX1" fmla="*/ 3726520 w 5617913"/>
            <a:gd name="connsiteY1" fmla="*/ 1447914 h 1447914"/>
            <a:gd name="connsiteX2" fmla="*/ 3624466 w 5617913"/>
            <a:gd name="connsiteY2" fmla="*/ 1066914 h 1447914"/>
            <a:gd name="connsiteX3" fmla="*/ 2850881 w 5617913"/>
            <a:gd name="connsiteY3" fmla="*/ 679111 h 1447914"/>
            <a:gd name="connsiteX4" fmla="*/ 1508556 w 5617913"/>
            <a:gd name="connsiteY4" fmla="*/ 679111 h 1447914"/>
            <a:gd name="connsiteX5" fmla="*/ 740854 w 5617913"/>
            <a:gd name="connsiteY5" fmla="*/ 293093 h 1447914"/>
            <a:gd name="connsiteX6" fmla="*/ 372359 w 5617913"/>
            <a:gd name="connsiteY6" fmla="*/ 32772 h 1447914"/>
            <a:gd name="connsiteX7" fmla="*/ 0 w 5617913"/>
            <a:gd name="connsiteY7" fmla="*/ 49344 h 1447914"/>
            <a:gd name="connsiteX0" fmla="*/ 5617913 w 5617913"/>
            <a:gd name="connsiteY0" fmla="*/ 1447914 h 1447914"/>
            <a:gd name="connsiteX1" fmla="*/ 3726520 w 5617913"/>
            <a:gd name="connsiteY1" fmla="*/ 1447914 h 1447914"/>
            <a:gd name="connsiteX2" fmla="*/ 3624466 w 5617913"/>
            <a:gd name="connsiteY2" fmla="*/ 1066914 h 1447914"/>
            <a:gd name="connsiteX3" fmla="*/ 2850881 w 5617913"/>
            <a:gd name="connsiteY3" fmla="*/ 679111 h 1447914"/>
            <a:gd name="connsiteX4" fmla="*/ 1508556 w 5617913"/>
            <a:gd name="connsiteY4" fmla="*/ 679111 h 1447914"/>
            <a:gd name="connsiteX5" fmla="*/ 740854 w 5617913"/>
            <a:gd name="connsiteY5" fmla="*/ 293093 h 1447914"/>
            <a:gd name="connsiteX6" fmla="*/ 372359 w 5617913"/>
            <a:gd name="connsiteY6" fmla="*/ 32772 h 1447914"/>
            <a:gd name="connsiteX7" fmla="*/ 0 w 5617913"/>
            <a:gd name="connsiteY7" fmla="*/ 49344 h 1447914"/>
            <a:gd name="connsiteX0" fmla="*/ 5617913 w 5617913"/>
            <a:gd name="connsiteY0" fmla="*/ 1462624 h 1462624"/>
            <a:gd name="connsiteX1" fmla="*/ 3726520 w 5617913"/>
            <a:gd name="connsiteY1" fmla="*/ 1462624 h 1462624"/>
            <a:gd name="connsiteX2" fmla="*/ 3624466 w 5617913"/>
            <a:gd name="connsiteY2" fmla="*/ 1081624 h 1462624"/>
            <a:gd name="connsiteX3" fmla="*/ 2850881 w 5617913"/>
            <a:gd name="connsiteY3" fmla="*/ 693821 h 1462624"/>
            <a:gd name="connsiteX4" fmla="*/ 1508556 w 5617913"/>
            <a:gd name="connsiteY4" fmla="*/ 693821 h 1462624"/>
            <a:gd name="connsiteX5" fmla="*/ 740854 w 5617913"/>
            <a:gd name="connsiteY5" fmla="*/ 307803 h 1462624"/>
            <a:gd name="connsiteX6" fmla="*/ 372359 w 5617913"/>
            <a:gd name="connsiteY6" fmla="*/ 47482 h 1462624"/>
            <a:gd name="connsiteX7" fmla="*/ 0 w 5617913"/>
            <a:gd name="connsiteY7" fmla="*/ 64054 h 146262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08556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954154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91303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91303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17029 h 1417029"/>
            <a:gd name="connsiteX1" fmla="*/ 3726520 w 5617913"/>
            <a:gd name="connsiteY1" fmla="*/ 1417029 h 1417029"/>
            <a:gd name="connsiteX2" fmla="*/ 3624466 w 5617913"/>
            <a:gd name="connsiteY2" fmla="*/ 1036029 h 1417029"/>
            <a:gd name="connsiteX3" fmla="*/ 2850881 w 5617913"/>
            <a:gd name="connsiteY3" fmla="*/ 648226 h 1417029"/>
            <a:gd name="connsiteX4" fmla="*/ 1591303 w 5617913"/>
            <a:gd name="connsiteY4" fmla="*/ 648226 h 1417029"/>
            <a:gd name="connsiteX5" fmla="*/ 740854 w 5617913"/>
            <a:gd name="connsiteY5" fmla="*/ 262208 h 1417029"/>
            <a:gd name="connsiteX6" fmla="*/ 372359 w 5617913"/>
            <a:gd name="connsiteY6" fmla="*/ 1887 h 1417029"/>
            <a:gd name="connsiteX7" fmla="*/ 0 w 5617913"/>
            <a:gd name="connsiteY7" fmla="*/ 18459 h 1417029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819464 w 5617913"/>
            <a:gd name="connsiteY5" fmla="*/ 263851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16853 h 1416853"/>
            <a:gd name="connsiteX1" fmla="*/ 3726520 w 5617913"/>
            <a:gd name="connsiteY1" fmla="*/ 1416853 h 1416853"/>
            <a:gd name="connsiteX2" fmla="*/ 3624466 w 5617913"/>
            <a:gd name="connsiteY2" fmla="*/ 1035853 h 1416853"/>
            <a:gd name="connsiteX3" fmla="*/ 2850881 w 5617913"/>
            <a:gd name="connsiteY3" fmla="*/ 648050 h 1416853"/>
            <a:gd name="connsiteX4" fmla="*/ 1591303 w 5617913"/>
            <a:gd name="connsiteY4" fmla="*/ 648050 h 1416853"/>
            <a:gd name="connsiteX5" fmla="*/ 819464 w 5617913"/>
            <a:gd name="connsiteY5" fmla="*/ 257890 h 1416853"/>
            <a:gd name="connsiteX6" fmla="*/ 335123 w 5617913"/>
            <a:gd name="connsiteY6" fmla="*/ 67997 h 1416853"/>
            <a:gd name="connsiteX7" fmla="*/ 0 w 5617913"/>
            <a:gd name="connsiteY7" fmla="*/ 1711 h 1416853"/>
            <a:gd name="connsiteX0" fmla="*/ 5617913 w 5617913"/>
            <a:gd name="connsiteY0" fmla="*/ 1416853 h 1416853"/>
            <a:gd name="connsiteX1" fmla="*/ 3726520 w 5617913"/>
            <a:gd name="connsiteY1" fmla="*/ 1416853 h 1416853"/>
            <a:gd name="connsiteX2" fmla="*/ 3624466 w 5617913"/>
            <a:gd name="connsiteY2" fmla="*/ 1035853 h 1416853"/>
            <a:gd name="connsiteX3" fmla="*/ 2850881 w 5617913"/>
            <a:gd name="connsiteY3" fmla="*/ 648050 h 1416853"/>
            <a:gd name="connsiteX4" fmla="*/ 1591303 w 5617913"/>
            <a:gd name="connsiteY4" fmla="*/ 648050 h 1416853"/>
            <a:gd name="connsiteX5" fmla="*/ 819464 w 5617913"/>
            <a:gd name="connsiteY5" fmla="*/ 257890 h 1416853"/>
            <a:gd name="connsiteX6" fmla="*/ 335123 w 5617913"/>
            <a:gd name="connsiteY6" fmla="*/ 67997 h 1416853"/>
            <a:gd name="connsiteX7" fmla="*/ 0 w 5617913"/>
            <a:gd name="connsiteY7" fmla="*/ 1711 h 141685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335123 w 5617913"/>
            <a:gd name="connsiteY6" fmla="*/ 66286 h 1415142"/>
            <a:gd name="connsiteX7" fmla="*/ 0 w 5617913"/>
            <a:gd name="connsiteY7" fmla="*/ 0 h 1415142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335123 w 5617913"/>
            <a:gd name="connsiteY6" fmla="*/ 66286 h 1415142"/>
            <a:gd name="connsiteX7" fmla="*/ 0 w 5617913"/>
            <a:gd name="connsiteY7" fmla="*/ 0 h 1415142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0 w 5617913"/>
            <a:gd name="connsiteY6" fmla="*/ 0 h 1415142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1805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09021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09021 h 1398570"/>
            <a:gd name="connsiteX3" fmla="*/ 3032924 w 5799956"/>
            <a:gd name="connsiteY3" fmla="*/ 629767 h 1398570"/>
            <a:gd name="connsiteX4" fmla="*/ 1773346 w 5799956"/>
            <a:gd name="connsiteY4" fmla="*/ 619460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09021 h 1398570"/>
            <a:gd name="connsiteX3" fmla="*/ 3012447 w 5799956"/>
            <a:gd name="connsiteY3" fmla="*/ 622896 h 1398570"/>
            <a:gd name="connsiteX4" fmla="*/ 1773346 w 5799956"/>
            <a:gd name="connsiteY4" fmla="*/ 619460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316560 w 5316560"/>
            <a:gd name="connsiteY0" fmla="*/ 1291681 h 1291681"/>
            <a:gd name="connsiteX1" fmla="*/ 3425167 w 5316560"/>
            <a:gd name="connsiteY1" fmla="*/ 1291681 h 1291681"/>
            <a:gd name="connsiteX2" fmla="*/ 3323113 w 5316560"/>
            <a:gd name="connsiteY2" fmla="*/ 902132 h 1291681"/>
            <a:gd name="connsiteX3" fmla="*/ 2529051 w 5316560"/>
            <a:gd name="connsiteY3" fmla="*/ 516007 h 1291681"/>
            <a:gd name="connsiteX4" fmla="*/ 1289950 w 5316560"/>
            <a:gd name="connsiteY4" fmla="*/ 512571 h 1291681"/>
            <a:gd name="connsiteX5" fmla="*/ 525700 w 5316560"/>
            <a:gd name="connsiteY5" fmla="*/ 132718 h 1291681"/>
            <a:gd name="connsiteX6" fmla="*/ 0 w 5316560"/>
            <a:gd name="connsiteY6" fmla="*/ 0 h 1291681"/>
            <a:gd name="connsiteX0" fmla="*/ 5316560 w 5316560"/>
            <a:gd name="connsiteY0" fmla="*/ 1291681 h 1291681"/>
            <a:gd name="connsiteX1" fmla="*/ 3425167 w 5316560"/>
            <a:gd name="connsiteY1" fmla="*/ 1291681 h 1291681"/>
            <a:gd name="connsiteX2" fmla="*/ 3323113 w 5316560"/>
            <a:gd name="connsiteY2" fmla="*/ 902132 h 1291681"/>
            <a:gd name="connsiteX3" fmla="*/ 2571547 w 5316560"/>
            <a:gd name="connsiteY3" fmla="*/ 516007 h 1291681"/>
            <a:gd name="connsiteX4" fmla="*/ 1289950 w 5316560"/>
            <a:gd name="connsiteY4" fmla="*/ 512571 h 1291681"/>
            <a:gd name="connsiteX5" fmla="*/ 525700 w 5316560"/>
            <a:gd name="connsiteY5" fmla="*/ 132718 h 1291681"/>
            <a:gd name="connsiteX6" fmla="*/ 0 w 5316560"/>
            <a:gd name="connsiteY6" fmla="*/ 0 h 1291681"/>
            <a:gd name="connsiteX0" fmla="*/ 5316560 w 5316560"/>
            <a:gd name="connsiteY0" fmla="*/ 1291681 h 1291681"/>
            <a:gd name="connsiteX1" fmla="*/ 3457040 w 5316560"/>
            <a:gd name="connsiteY1" fmla="*/ 1291681 h 1291681"/>
            <a:gd name="connsiteX2" fmla="*/ 3323113 w 5316560"/>
            <a:gd name="connsiteY2" fmla="*/ 902132 h 1291681"/>
            <a:gd name="connsiteX3" fmla="*/ 2571547 w 5316560"/>
            <a:gd name="connsiteY3" fmla="*/ 516007 h 1291681"/>
            <a:gd name="connsiteX4" fmla="*/ 1289950 w 5316560"/>
            <a:gd name="connsiteY4" fmla="*/ 512571 h 1291681"/>
            <a:gd name="connsiteX5" fmla="*/ 525700 w 5316560"/>
            <a:gd name="connsiteY5" fmla="*/ 132718 h 1291681"/>
            <a:gd name="connsiteX6" fmla="*/ 0 w 5316560"/>
            <a:gd name="connsiteY6" fmla="*/ 0 h 1291681"/>
            <a:gd name="connsiteX0" fmla="*/ 5316560 w 5316560"/>
            <a:gd name="connsiteY0" fmla="*/ 1291681 h 1291681"/>
            <a:gd name="connsiteX1" fmla="*/ 3457040 w 5316560"/>
            <a:gd name="connsiteY1" fmla="*/ 1291681 h 1291681"/>
            <a:gd name="connsiteX2" fmla="*/ 3323113 w 5316560"/>
            <a:gd name="connsiteY2" fmla="*/ 886093 h 1291681"/>
            <a:gd name="connsiteX3" fmla="*/ 2571547 w 5316560"/>
            <a:gd name="connsiteY3" fmla="*/ 516007 h 1291681"/>
            <a:gd name="connsiteX4" fmla="*/ 1289950 w 5316560"/>
            <a:gd name="connsiteY4" fmla="*/ 512571 h 1291681"/>
            <a:gd name="connsiteX5" fmla="*/ 525700 w 5316560"/>
            <a:gd name="connsiteY5" fmla="*/ 132718 h 1291681"/>
            <a:gd name="connsiteX6" fmla="*/ 0 w 5316560"/>
            <a:gd name="connsiteY6" fmla="*/ 0 h 1291681"/>
            <a:gd name="connsiteX0" fmla="*/ 5316560 w 5316560"/>
            <a:gd name="connsiteY0" fmla="*/ 1291681 h 1291681"/>
            <a:gd name="connsiteX1" fmla="*/ 3525363 w 5316560"/>
            <a:gd name="connsiteY1" fmla="*/ 1287671 h 1291681"/>
            <a:gd name="connsiteX2" fmla="*/ 3323113 w 5316560"/>
            <a:gd name="connsiteY2" fmla="*/ 886093 h 1291681"/>
            <a:gd name="connsiteX3" fmla="*/ 2571547 w 5316560"/>
            <a:gd name="connsiteY3" fmla="*/ 516007 h 1291681"/>
            <a:gd name="connsiteX4" fmla="*/ 1289950 w 5316560"/>
            <a:gd name="connsiteY4" fmla="*/ 512571 h 1291681"/>
            <a:gd name="connsiteX5" fmla="*/ 525700 w 5316560"/>
            <a:gd name="connsiteY5" fmla="*/ 132718 h 1291681"/>
            <a:gd name="connsiteX6" fmla="*/ 0 w 5316560"/>
            <a:gd name="connsiteY6" fmla="*/ 0 h 1291681"/>
            <a:gd name="connsiteX0" fmla="*/ 5316560 w 5316560"/>
            <a:gd name="connsiteY0" fmla="*/ 1291681 h 1299700"/>
            <a:gd name="connsiteX1" fmla="*/ 3525363 w 5316560"/>
            <a:gd name="connsiteY1" fmla="*/ 1299700 h 1299700"/>
            <a:gd name="connsiteX2" fmla="*/ 3323113 w 5316560"/>
            <a:gd name="connsiteY2" fmla="*/ 886093 h 1299700"/>
            <a:gd name="connsiteX3" fmla="*/ 2571547 w 5316560"/>
            <a:gd name="connsiteY3" fmla="*/ 516007 h 1299700"/>
            <a:gd name="connsiteX4" fmla="*/ 1289950 w 5316560"/>
            <a:gd name="connsiteY4" fmla="*/ 512571 h 1299700"/>
            <a:gd name="connsiteX5" fmla="*/ 525700 w 5316560"/>
            <a:gd name="connsiteY5" fmla="*/ 132718 h 1299700"/>
            <a:gd name="connsiteX6" fmla="*/ 0 w 5316560"/>
            <a:gd name="connsiteY6" fmla="*/ 0 h 1299700"/>
            <a:gd name="connsiteX0" fmla="*/ 5308522 w 5308522"/>
            <a:gd name="connsiteY0" fmla="*/ 1291681 h 1299700"/>
            <a:gd name="connsiteX1" fmla="*/ 3525363 w 5308522"/>
            <a:gd name="connsiteY1" fmla="*/ 1299700 h 1299700"/>
            <a:gd name="connsiteX2" fmla="*/ 3323113 w 5308522"/>
            <a:gd name="connsiteY2" fmla="*/ 886093 h 1299700"/>
            <a:gd name="connsiteX3" fmla="*/ 2571547 w 5308522"/>
            <a:gd name="connsiteY3" fmla="*/ 516007 h 1299700"/>
            <a:gd name="connsiteX4" fmla="*/ 1289950 w 5308522"/>
            <a:gd name="connsiteY4" fmla="*/ 512571 h 1299700"/>
            <a:gd name="connsiteX5" fmla="*/ 525700 w 5308522"/>
            <a:gd name="connsiteY5" fmla="*/ 132718 h 1299700"/>
            <a:gd name="connsiteX6" fmla="*/ 0 w 5308522"/>
            <a:gd name="connsiteY6" fmla="*/ 0 h 1299700"/>
            <a:gd name="connsiteX0" fmla="*/ 5308522 w 5308522"/>
            <a:gd name="connsiteY0" fmla="*/ 1291681 h 1295690"/>
            <a:gd name="connsiteX1" fmla="*/ 3521344 w 5308522"/>
            <a:gd name="connsiteY1" fmla="*/ 1295690 h 1295690"/>
            <a:gd name="connsiteX2" fmla="*/ 3323113 w 5308522"/>
            <a:gd name="connsiteY2" fmla="*/ 886093 h 1295690"/>
            <a:gd name="connsiteX3" fmla="*/ 2571547 w 5308522"/>
            <a:gd name="connsiteY3" fmla="*/ 516007 h 1295690"/>
            <a:gd name="connsiteX4" fmla="*/ 1289950 w 5308522"/>
            <a:gd name="connsiteY4" fmla="*/ 512571 h 1295690"/>
            <a:gd name="connsiteX5" fmla="*/ 525700 w 5308522"/>
            <a:gd name="connsiteY5" fmla="*/ 132718 h 1295690"/>
            <a:gd name="connsiteX6" fmla="*/ 0 w 5308522"/>
            <a:gd name="connsiteY6" fmla="*/ 0 h 1295690"/>
            <a:gd name="connsiteX0" fmla="*/ 5538805 w 5538805"/>
            <a:gd name="connsiteY0" fmla="*/ 1291681 h 1295690"/>
            <a:gd name="connsiteX1" fmla="*/ 3751627 w 5538805"/>
            <a:gd name="connsiteY1" fmla="*/ 1295690 h 1295690"/>
            <a:gd name="connsiteX2" fmla="*/ 3553396 w 5538805"/>
            <a:gd name="connsiteY2" fmla="*/ 886093 h 1295690"/>
            <a:gd name="connsiteX3" fmla="*/ 2801830 w 5538805"/>
            <a:gd name="connsiteY3" fmla="*/ 516007 h 1295690"/>
            <a:gd name="connsiteX4" fmla="*/ 1520233 w 5538805"/>
            <a:gd name="connsiteY4" fmla="*/ 512571 h 1295690"/>
            <a:gd name="connsiteX5" fmla="*/ 755983 w 5538805"/>
            <a:gd name="connsiteY5" fmla="*/ 132718 h 1295690"/>
            <a:gd name="connsiteX6" fmla="*/ 0 w 5538805"/>
            <a:gd name="connsiteY6" fmla="*/ 0 h 1295690"/>
            <a:gd name="connsiteX0" fmla="*/ 5538805 w 5538805"/>
            <a:gd name="connsiteY0" fmla="*/ 1291681 h 1295690"/>
            <a:gd name="connsiteX1" fmla="*/ 3751627 w 5538805"/>
            <a:gd name="connsiteY1" fmla="*/ 1295690 h 1295690"/>
            <a:gd name="connsiteX2" fmla="*/ 3553396 w 5538805"/>
            <a:gd name="connsiteY2" fmla="*/ 886093 h 1295690"/>
            <a:gd name="connsiteX3" fmla="*/ 2801830 w 5538805"/>
            <a:gd name="connsiteY3" fmla="*/ 516007 h 1295690"/>
            <a:gd name="connsiteX4" fmla="*/ 1520233 w 5538805"/>
            <a:gd name="connsiteY4" fmla="*/ 512571 h 1295690"/>
            <a:gd name="connsiteX5" fmla="*/ 755983 w 5538805"/>
            <a:gd name="connsiteY5" fmla="*/ 132718 h 1295690"/>
            <a:gd name="connsiteX6" fmla="*/ 0 w 5538805"/>
            <a:gd name="connsiteY6" fmla="*/ 0 h 1295690"/>
            <a:gd name="connsiteX0" fmla="*/ 5538805 w 5538805"/>
            <a:gd name="connsiteY0" fmla="*/ 1291681 h 1295690"/>
            <a:gd name="connsiteX1" fmla="*/ 3751627 w 5538805"/>
            <a:gd name="connsiteY1" fmla="*/ 1295690 h 1295690"/>
            <a:gd name="connsiteX2" fmla="*/ 3553396 w 5538805"/>
            <a:gd name="connsiteY2" fmla="*/ 886093 h 1295690"/>
            <a:gd name="connsiteX3" fmla="*/ 2801830 w 5538805"/>
            <a:gd name="connsiteY3" fmla="*/ 516007 h 1295690"/>
            <a:gd name="connsiteX4" fmla="*/ 1520233 w 5538805"/>
            <a:gd name="connsiteY4" fmla="*/ 512571 h 1295690"/>
            <a:gd name="connsiteX5" fmla="*/ 755983 w 5538805"/>
            <a:gd name="connsiteY5" fmla="*/ 132718 h 1295690"/>
            <a:gd name="connsiteX6" fmla="*/ 0 w 5538805"/>
            <a:gd name="connsiteY6" fmla="*/ 0 h 1295690"/>
            <a:gd name="connsiteX0" fmla="*/ 5538805 w 5538805"/>
            <a:gd name="connsiteY0" fmla="*/ 1291681 h 1295690"/>
            <a:gd name="connsiteX1" fmla="*/ 3560338 w 5538805"/>
            <a:gd name="connsiteY1" fmla="*/ 1295690 h 1295690"/>
            <a:gd name="connsiteX2" fmla="*/ 3553396 w 5538805"/>
            <a:gd name="connsiteY2" fmla="*/ 886093 h 1295690"/>
            <a:gd name="connsiteX3" fmla="*/ 2801830 w 5538805"/>
            <a:gd name="connsiteY3" fmla="*/ 516007 h 1295690"/>
            <a:gd name="connsiteX4" fmla="*/ 1520233 w 5538805"/>
            <a:gd name="connsiteY4" fmla="*/ 512571 h 1295690"/>
            <a:gd name="connsiteX5" fmla="*/ 755983 w 5538805"/>
            <a:gd name="connsiteY5" fmla="*/ 132718 h 1295690"/>
            <a:gd name="connsiteX6" fmla="*/ 0 w 5538805"/>
            <a:gd name="connsiteY6" fmla="*/ 0 h 1295690"/>
            <a:gd name="connsiteX0" fmla="*/ 5538805 w 5538805"/>
            <a:gd name="connsiteY0" fmla="*/ 1291681 h 1295690"/>
            <a:gd name="connsiteX1" fmla="*/ 3560338 w 5538805"/>
            <a:gd name="connsiteY1" fmla="*/ 1295690 h 1295690"/>
            <a:gd name="connsiteX2" fmla="*/ 3374447 w 5538805"/>
            <a:gd name="connsiteY2" fmla="*/ 892301 h 1295690"/>
            <a:gd name="connsiteX3" fmla="*/ 2801830 w 5538805"/>
            <a:gd name="connsiteY3" fmla="*/ 516007 h 1295690"/>
            <a:gd name="connsiteX4" fmla="*/ 1520233 w 5538805"/>
            <a:gd name="connsiteY4" fmla="*/ 512571 h 1295690"/>
            <a:gd name="connsiteX5" fmla="*/ 755983 w 5538805"/>
            <a:gd name="connsiteY5" fmla="*/ 132718 h 1295690"/>
            <a:gd name="connsiteX6" fmla="*/ 0 w 5538805"/>
            <a:gd name="connsiteY6" fmla="*/ 0 h 1295690"/>
            <a:gd name="connsiteX0" fmla="*/ 5538805 w 5538805"/>
            <a:gd name="connsiteY0" fmla="*/ 1291681 h 1295690"/>
            <a:gd name="connsiteX1" fmla="*/ 3560338 w 5538805"/>
            <a:gd name="connsiteY1" fmla="*/ 1295690 h 1295690"/>
            <a:gd name="connsiteX2" fmla="*/ 3374447 w 5538805"/>
            <a:gd name="connsiteY2" fmla="*/ 892301 h 1295690"/>
            <a:gd name="connsiteX3" fmla="*/ 2740123 w 5538805"/>
            <a:gd name="connsiteY3" fmla="*/ 516007 h 1295690"/>
            <a:gd name="connsiteX4" fmla="*/ 1520233 w 5538805"/>
            <a:gd name="connsiteY4" fmla="*/ 512571 h 1295690"/>
            <a:gd name="connsiteX5" fmla="*/ 755983 w 5538805"/>
            <a:gd name="connsiteY5" fmla="*/ 132718 h 1295690"/>
            <a:gd name="connsiteX6" fmla="*/ 0 w 5538805"/>
            <a:gd name="connsiteY6" fmla="*/ 0 h 1295690"/>
            <a:gd name="connsiteX0" fmla="*/ 5538805 w 5538805"/>
            <a:gd name="connsiteY0" fmla="*/ 1291681 h 1295690"/>
            <a:gd name="connsiteX1" fmla="*/ 3560338 w 5538805"/>
            <a:gd name="connsiteY1" fmla="*/ 1295690 h 1295690"/>
            <a:gd name="connsiteX2" fmla="*/ 3374447 w 5538805"/>
            <a:gd name="connsiteY2" fmla="*/ 892301 h 1295690"/>
            <a:gd name="connsiteX3" fmla="*/ 2740123 w 5538805"/>
            <a:gd name="connsiteY3" fmla="*/ 516007 h 1295690"/>
            <a:gd name="connsiteX4" fmla="*/ 1464698 w 5538805"/>
            <a:gd name="connsiteY4" fmla="*/ 506362 h 1295690"/>
            <a:gd name="connsiteX5" fmla="*/ 755983 w 5538805"/>
            <a:gd name="connsiteY5" fmla="*/ 132718 h 1295690"/>
            <a:gd name="connsiteX6" fmla="*/ 0 w 5538805"/>
            <a:gd name="connsiteY6" fmla="*/ 0 h 1295690"/>
            <a:gd name="connsiteX0" fmla="*/ 5538805 w 5538805"/>
            <a:gd name="connsiteY0" fmla="*/ 1291681 h 1295690"/>
            <a:gd name="connsiteX1" fmla="*/ 3560338 w 5538805"/>
            <a:gd name="connsiteY1" fmla="*/ 1295690 h 1295690"/>
            <a:gd name="connsiteX2" fmla="*/ 3374447 w 5538805"/>
            <a:gd name="connsiteY2" fmla="*/ 892301 h 1295690"/>
            <a:gd name="connsiteX3" fmla="*/ 2740123 w 5538805"/>
            <a:gd name="connsiteY3" fmla="*/ 516007 h 1295690"/>
            <a:gd name="connsiteX4" fmla="*/ 1464698 w 5538805"/>
            <a:gd name="connsiteY4" fmla="*/ 506362 h 1295690"/>
            <a:gd name="connsiteX5" fmla="*/ 700448 w 5538805"/>
            <a:gd name="connsiteY5" fmla="*/ 126510 h 1295690"/>
            <a:gd name="connsiteX6" fmla="*/ 0 w 5538805"/>
            <a:gd name="connsiteY6" fmla="*/ 0 h 1295690"/>
            <a:gd name="connsiteX0" fmla="*/ 5600511 w 5600511"/>
            <a:gd name="connsiteY0" fmla="*/ 1291681 h 1295690"/>
            <a:gd name="connsiteX1" fmla="*/ 3622044 w 5600511"/>
            <a:gd name="connsiteY1" fmla="*/ 1295690 h 1295690"/>
            <a:gd name="connsiteX2" fmla="*/ 3436153 w 5600511"/>
            <a:gd name="connsiteY2" fmla="*/ 892301 h 1295690"/>
            <a:gd name="connsiteX3" fmla="*/ 2801829 w 5600511"/>
            <a:gd name="connsiteY3" fmla="*/ 516007 h 1295690"/>
            <a:gd name="connsiteX4" fmla="*/ 1526404 w 5600511"/>
            <a:gd name="connsiteY4" fmla="*/ 506362 h 1295690"/>
            <a:gd name="connsiteX5" fmla="*/ 762154 w 5600511"/>
            <a:gd name="connsiteY5" fmla="*/ 126510 h 1295690"/>
            <a:gd name="connsiteX6" fmla="*/ 0 w 5600511"/>
            <a:gd name="connsiteY6" fmla="*/ 0 h 1295690"/>
            <a:gd name="connsiteX0" fmla="*/ 5600511 w 5600511"/>
            <a:gd name="connsiteY0" fmla="*/ 1291681 h 1295690"/>
            <a:gd name="connsiteX1" fmla="*/ 3622044 w 5600511"/>
            <a:gd name="connsiteY1" fmla="*/ 1295690 h 1295690"/>
            <a:gd name="connsiteX2" fmla="*/ 3436153 w 5600511"/>
            <a:gd name="connsiteY2" fmla="*/ 892301 h 1295690"/>
            <a:gd name="connsiteX3" fmla="*/ 2666075 w 5600511"/>
            <a:gd name="connsiteY3" fmla="*/ 516007 h 1295690"/>
            <a:gd name="connsiteX4" fmla="*/ 1526404 w 5600511"/>
            <a:gd name="connsiteY4" fmla="*/ 506362 h 1295690"/>
            <a:gd name="connsiteX5" fmla="*/ 762154 w 5600511"/>
            <a:gd name="connsiteY5" fmla="*/ 126510 h 1295690"/>
            <a:gd name="connsiteX6" fmla="*/ 0 w 5600511"/>
            <a:gd name="connsiteY6" fmla="*/ 0 h 1295690"/>
            <a:gd name="connsiteX0" fmla="*/ 5600511 w 5600511"/>
            <a:gd name="connsiteY0" fmla="*/ 1291681 h 1295690"/>
            <a:gd name="connsiteX1" fmla="*/ 3622044 w 5600511"/>
            <a:gd name="connsiteY1" fmla="*/ 1295690 h 1295690"/>
            <a:gd name="connsiteX2" fmla="*/ 3436153 w 5600511"/>
            <a:gd name="connsiteY2" fmla="*/ 892301 h 1295690"/>
            <a:gd name="connsiteX3" fmla="*/ 2666075 w 5600511"/>
            <a:gd name="connsiteY3" fmla="*/ 516007 h 1295690"/>
            <a:gd name="connsiteX4" fmla="*/ 1396821 w 5600511"/>
            <a:gd name="connsiteY4" fmla="*/ 512570 h 1295690"/>
            <a:gd name="connsiteX5" fmla="*/ 762154 w 5600511"/>
            <a:gd name="connsiteY5" fmla="*/ 126510 h 1295690"/>
            <a:gd name="connsiteX6" fmla="*/ 0 w 5600511"/>
            <a:gd name="connsiteY6" fmla="*/ 0 h 1295690"/>
            <a:gd name="connsiteX0" fmla="*/ 5600511 w 5600511"/>
            <a:gd name="connsiteY0" fmla="*/ 1291681 h 1295690"/>
            <a:gd name="connsiteX1" fmla="*/ 3622044 w 5600511"/>
            <a:gd name="connsiteY1" fmla="*/ 1295690 h 1295690"/>
            <a:gd name="connsiteX2" fmla="*/ 3436153 w 5600511"/>
            <a:gd name="connsiteY2" fmla="*/ 892301 h 1295690"/>
            <a:gd name="connsiteX3" fmla="*/ 2666075 w 5600511"/>
            <a:gd name="connsiteY3" fmla="*/ 516007 h 1295690"/>
            <a:gd name="connsiteX4" fmla="*/ 1396821 w 5600511"/>
            <a:gd name="connsiteY4" fmla="*/ 512570 h 1295690"/>
            <a:gd name="connsiteX5" fmla="*/ 632570 w 5600511"/>
            <a:gd name="connsiteY5" fmla="*/ 114093 h 1295690"/>
            <a:gd name="connsiteX6" fmla="*/ 0 w 5600511"/>
            <a:gd name="connsiteY6" fmla="*/ 0 h 1295690"/>
            <a:gd name="connsiteX0" fmla="*/ 5723924 w 5723924"/>
            <a:gd name="connsiteY0" fmla="*/ 1285473 h 1289482"/>
            <a:gd name="connsiteX1" fmla="*/ 3745457 w 5723924"/>
            <a:gd name="connsiteY1" fmla="*/ 1289482 h 1289482"/>
            <a:gd name="connsiteX2" fmla="*/ 3559566 w 5723924"/>
            <a:gd name="connsiteY2" fmla="*/ 886093 h 1289482"/>
            <a:gd name="connsiteX3" fmla="*/ 2789488 w 5723924"/>
            <a:gd name="connsiteY3" fmla="*/ 509799 h 1289482"/>
            <a:gd name="connsiteX4" fmla="*/ 1520234 w 5723924"/>
            <a:gd name="connsiteY4" fmla="*/ 506362 h 1289482"/>
            <a:gd name="connsiteX5" fmla="*/ 755983 w 5723924"/>
            <a:gd name="connsiteY5" fmla="*/ 107885 h 1289482"/>
            <a:gd name="connsiteX6" fmla="*/ 0 w 5723924"/>
            <a:gd name="connsiteY6" fmla="*/ 0 h 1289482"/>
            <a:gd name="connsiteX0" fmla="*/ 5723924 w 5723924"/>
            <a:gd name="connsiteY0" fmla="*/ 1285473 h 1289482"/>
            <a:gd name="connsiteX1" fmla="*/ 3745457 w 5723924"/>
            <a:gd name="connsiteY1" fmla="*/ 1289482 h 1289482"/>
            <a:gd name="connsiteX2" fmla="*/ 3290483 w 5723924"/>
            <a:gd name="connsiteY2" fmla="*/ 749235 h 1289482"/>
            <a:gd name="connsiteX3" fmla="*/ 2789488 w 5723924"/>
            <a:gd name="connsiteY3" fmla="*/ 509799 h 1289482"/>
            <a:gd name="connsiteX4" fmla="*/ 1520234 w 5723924"/>
            <a:gd name="connsiteY4" fmla="*/ 506362 h 1289482"/>
            <a:gd name="connsiteX5" fmla="*/ 755983 w 5723924"/>
            <a:gd name="connsiteY5" fmla="*/ 107885 h 1289482"/>
            <a:gd name="connsiteX6" fmla="*/ 0 w 5723924"/>
            <a:gd name="connsiteY6" fmla="*/ 0 h 1289482"/>
            <a:gd name="connsiteX0" fmla="*/ 5723924 w 5723924"/>
            <a:gd name="connsiteY0" fmla="*/ 1285473 h 1289482"/>
            <a:gd name="connsiteX1" fmla="*/ 3745457 w 5723924"/>
            <a:gd name="connsiteY1" fmla="*/ 1289482 h 1289482"/>
            <a:gd name="connsiteX2" fmla="*/ 3559565 w 5723924"/>
            <a:gd name="connsiteY2" fmla="*/ 889791 h 1289482"/>
            <a:gd name="connsiteX3" fmla="*/ 2789488 w 5723924"/>
            <a:gd name="connsiteY3" fmla="*/ 509799 h 1289482"/>
            <a:gd name="connsiteX4" fmla="*/ 1520234 w 5723924"/>
            <a:gd name="connsiteY4" fmla="*/ 506362 h 1289482"/>
            <a:gd name="connsiteX5" fmla="*/ 755983 w 5723924"/>
            <a:gd name="connsiteY5" fmla="*/ 107885 h 1289482"/>
            <a:gd name="connsiteX6" fmla="*/ 0 w 5723924"/>
            <a:gd name="connsiteY6" fmla="*/ 0 h 1289482"/>
            <a:gd name="connsiteX0" fmla="*/ 5723924 w 5723924"/>
            <a:gd name="connsiteY0" fmla="*/ 1285473 h 1289482"/>
            <a:gd name="connsiteX1" fmla="*/ 3745457 w 5723924"/>
            <a:gd name="connsiteY1" fmla="*/ 1289482 h 1289482"/>
            <a:gd name="connsiteX2" fmla="*/ 3559565 w 5723924"/>
            <a:gd name="connsiteY2" fmla="*/ 889791 h 1289482"/>
            <a:gd name="connsiteX3" fmla="*/ 2741225 w 5723924"/>
            <a:gd name="connsiteY3" fmla="*/ 509799 h 1289482"/>
            <a:gd name="connsiteX4" fmla="*/ 1520234 w 5723924"/>
            <a:gd name="connsiteY4" fmla="*/ 506362 h 1289482"/>
            <a:gd name="connsiteX5" fmla="*/ 755983 w 5723924"/>
            <a:gd name="connsiteY5" fmla="*/ 107885 h 1289482"/>
            <a:gd name="connsiteX6" fmla="*/ 0 w 5723924"/>
            <a:gd name="connsiteY6" fmla="*/ 0 h 1289482"/>
            <a:gd name="connsiteX0" fmla="*/ 5723924 w 5723924"/>
            <a:gd name="connsiteY0" fmla="*/ 1285473 h 1289482"/>
            <a:gd name="connsiteX1" fmla="*/ 3745457 w 5723924"/>
            <a:gd name="connsiteY1" fmla="*/ 1289482 h 1289482"/>
            <a:gd name="connsiteX2" fmla="*/ 3479128 w 5723924"/>
            <a:gd name="connsiteY2" fmla="*/ 901820 h 1289482"/>
            <a:gd name="connsiteX3" fmla="*/ 2741225 w 5723924"/>
            <a:gd name="connsiteY3" fmla="*/ 509799 h 1289482"/>
            <a:gd name="connsiteX4" fmla="*/ 1520234 w 5723924"/>
            <a:gd name="connsiteY4" fmla="*/ 506362 h 1289482"/>
            <a:gd name="connsiteX5" fmla="*/ 755983 w 5723924"/>
            <a:gd name="connsiteY5" fmla="*/ 107885 h 1289482"/>
            <a:gd name="connsiteX6" fmla="*/ 0 w 5723924"/>
            <a:gd name="connsiteY6" fmla="*/ 0 h 1289482"/>
            <a:gd name="connsiteX0" fmla="*/ 5723924 w 5723924"/>
            <a:gd name="connsiteY0" fmla="*/ 1285473 h 1293492"/>
            <a:gd name="connsiteX1" fmla="*/ 3648932 w 5723924"/>
            <a:gd name="connsiteY1" fmla="*/ 1293492 h 1293492"/>
            <a:gd name="connsiteX2" fmla="*/ 3479128 w 5723924"/>
            <a:gd name="connsiteY2" fmla="*/ 901820 h 1293492"/>
            <a:gd name="connsiteX3" fmla="*/ 2741225 w 5723924"/>
            <a:gd name="connsiteY3" fmla="*/ 509799 h 1293492"/>
            <a:gd name="connsiteX4" fmla="*/ 1520234 w 5723924"/>
            <a:gd name="connsiteY4" fmla="*/ 506362 h 1293492"/>
            <a:gd name="connsiteX5" fmla="*/ 755983 w 5723924"/>
            <a:gd name="connsiteY5" fmla="*/ 107885 h 1293492"/>
            <a:gd name="connsiteX6" fmla="*/ 0 w 5723924"/>
            <a:gd name="connsiteY6" fmla="*/ 0 h 1293492"/>
            <a:gd name="connsiteX0" fmla="*/ 5591203 w 5591203"/>
            <a:gd name="connsiteY0" fmla="*/ 1301511 h 1301511"/>
            <a:gd name="connsiteX1" fmla="*/ 3648932 w 5591203"/>
            <a:gd name="connsiteY1" fmla="*/ 1293492 h 1301511"/>
            <a:gd name="connsiteX2" fmla="*/ 3479128 w 5591203"/>
            <a:gd name="connsiteY2" fmla="*/ 901820 h 1301511"/>
            <a:gd name="connsiteX3" fmla="*/ 2741225 w 5591203"/>
            <a:gd name="connsiteY3" fmla="*/ 509799 h 1301511"/>
            <a:gd name="connsiteX4" fmla="*/ 1520234 w 5591203"/>
            <a:gd name="connsiteY4" fmla="*/ 506362 h 1301511"/>
            <a:gd name="connsiteX5" fmla="*/ 755983 w 5591203"/>
            <a:gd name="connsiteY5" fmla="*/ 107885 h 1301511"/>
            <a:gd name="connsiteX6" fmla="*/ 0 w 5591203"/>
            <a:gd name="connsiteY6" fmla="*/ 0 h 1301511"/>
            <a:gd name="connsiteX0" fmla="*/ 5591203 w 5591203"/>
            <a:gd name="connsiteY0" fmla="*/ 1301511 h 1301511"/>
            <a:gd name="connsiteX1" fmla="*/ 3648932 w 5591203"/>
            <a:gd name="connsiteY1" fmla="*/ 1293492 h 1301511"/>
            <a:gd name="connsiteX2" fmla="*/ 3288090 w 5591203"/>
            <a:gd name="connsiteY2" fmla="*/ 759443 h 1301511"/>
            <a:gd name="connsiteX3" fmla="*/ 2741225 w 5591203"/>
            <a:gd name="connsiteY3" fmla="*/ 509799 h 1301511"/>
            <a:gd name="connsiteX4" fmla="*/ 1520234 w 5591203"/>
            <a:gd name="connsiteY4" fmla="*/ 506362 h 1301511"/>
            <a:gd name="connsiteX5" fmla="*/ 755983 w 5591203"/>
            <a:gd name="connsiteY5" fmla="*/ 107885 h 1301511"/>
            <a:gd name="connsiteX6" fmla="*/ 0 w 5591203"/>
            <a:gd name="connsiteY6" fmla="*/ 0 h 1301511"/>
            <a:gd name="connsiteX0" fmla="*/ 5591203 w 5591203"/>
            <a:gd name="connsiteY0" fmla="*/ 1301511 h 1301511"/>
            <a:gd name="connsiteX1" fmla="*/ 3648932 w 5591203"/>
            <a:gd name="connsiteY1" fmla="*/ 1293492 h 1301511"/>
            <a:gd name="connsiteX2" fmla="*/ 3175364 w 5591203"/>
            <a:gd name="connsiteY2" fmla="*/ 794426 h 1301511"/>
            <a:gd name="connsiteX3" fmla="*/ 2741225 w 5591203"/>
            <a:gd name="connsiteY3" fmla="*/ 509799 h 1301511"/>
            <a:gd name="connsiteX4" fmla="*/ 1520234 w 5591203"/>
            <a:gd name="connsiteY4" fmla="*/ 506362 h 1301511"/>
            <a:gd name="connsiteX5" fmla="*/ 755983 w 5591203"/>
            <a:gd name="connsiteY5" fmla="*/ 107885 h 1301511"/>
            <a:gd name="connsiteX6" fmla="*/ 0 w 5591203"/>
            <a:gd name="connsiteY6" fmla="*/ 0 h 1301511"/>
            <a:gd name="connsiteX0" fmla="*/ 5591203 w 5591203"/>
            <a:gd name="connsiteY0" fmla="*/ 1301511 h 1301511"/>
            <a:gd name="connsiteX1" fmla="*/ 3648932 w 5591203"/>
            <a:gd name="connsiteY1" fmla="*/ 1293492 h 1301511"/>
            <a:gd name="connsiteX2" fmla="*/ 3175364 w 5591203"/>
            <a:gd name="connsiteY2" fmla="*/ 794426 h 1301511"/>
            <a:gd name="connsiteX3" fmla="*/ 2680527 w 5591203"/>
            <a:gd name="connsiteY3" fmla="*/ 527290 h 1301511"/>
            <a:gd name="connsiteX4" fmla="*/ 1520234 w 5591203"/>
            <a:gd name="connsiteY4" fmla="*/ 506362 h 1301511"/>
            <a:gd name="connsiteX5" fmla="*/ 755983 w 5591203"/>
            <a:gd name="connsiteY5" fmla="*/ 107885 h 1301511"/>
            <a:gd name="connsiteX6" fmla="*/ 0 w 5591203"/>
            <a:gd name="connsiteY6" fmla="*/ 0 h 1301511"/>
            <a:gd name="connsiteX0" fmla="*/ 5591203 w 5591203"/>
            <a:gd name="connsiteY0" fmla="*/ 1301511 h 1306610"/>
            <a:gd name="connsiteX1" fmla="*/ 3596905 w 5591203"/>
            <a:gd name="connsiteY1" fmla="*/ 1306610 h 1306610"/>
            <a:gd name="connsiteX2" fmla="*/ 3175364 w 5591203"/>
            <a:gd name="connsiteY2" fmla="*/ 794426 h 1306610"/>
            <a:gd name="connsiteX3" fmla="*/ 2680527 w 5591203"/>
            <a:gd name="connsiteY3" fmla="*/ 527290 h 1306610"/>
            <a:gd name="connsiteX4" fmla="*/ 1520234 w 5591203"/>
            <a:gd name="connsiteY4" fmla="*/ 506362 h 1306610"/>
            <a:gd name="connsiteX5" fmla="*/ 755983 w 5591203"/>
            <a:gd name="connsiteY5" fmla="*/ 107885 h 1306610"/>
            <a:gd name="connsiteX6" fmla="*/ 0 w 5591203"/>
            <a:gd name="connsiteY6" fmla="*/ 0 h 1306610"/>
            <a:gd name="connsiteX0" fmla="*/ 5586867 w 5586867"/>
            <a:gd name="connsiteY0" fmla="*/ 1214056 h 1306610"/>
            <a:gd name="connsiteX1" fmla="*/ 3596905 w 5586867"/>
            <a:gd name="connsiteY1" fmla="*/ 1306610 h 1306610"/>
            <a:gd name="connsiteX2" fmla="*/ 3175364 w 5586867"/>
            <a:gd name="connsiteY2" fmla="*/ 794426 h 1306610"/>
            <a:gd name="connsiteX3" fmla="*/ 2680527 w 5586867"/>
            <a:gd name="connsiteY3" fmla="*/ 527290 h 1306610"/>
            <a:gd name="connsiteX4" fmla="*/ 1520234 w 5586867"/>
            <a:gd name="connsiteY4" fmla="*/ 506362 h 1306610"/>
            <a:gd name="connsiteX5" fmla="*/ 755983 w 5586867"/>
            <a:gd name="connsiteY5" fmla="*/ 107885 h 1306610"/>
            <a:gd name="connsiteX6" fmla="*/ 0 w 5586867"/>
            <a:gd name="connsiteY6" fmla="*/ 0 h 1306610"/>
            <a:gd name="connsiteX0" fmla="*/ 5530504 w 5530504"/>
            <a:gd name="connsiteY0" fmla="*/ 1319001 h 1319001"/>
            <a:gd name="connsiteX1" fmla="*/ 3596905 w 5530504"/>
            <a:gd name="connsiteY1" fmla="*/ 1306610 h 1319001"/>
            <a:gd name="connsiteX2" fmla="*/ 3175364 w 5530504"/>
            <a:gd name="connsiteY2" fmla="*/ 794426 h 1319001"/>
            <a:gd name="connsiteX3" fmla="*/ 2680527 w 5530504"/>
            <a:gd name="connsiteY3" fmla="*/ 527290 h 1319001"/>
            <a:gd name="connsiteX4" fmla="*/ 1520234 w 5530504"/>
            <a:gd name="connsiteY4" fmla="*/ 506362 h 1319001"/>
            <a:gd name="connsiteX5" fmla="*/ 755983 w 5530504"/>
            <a:gd name="connsiteY5" fmla="*/ 107885 h 1319001"/>
            <a:gd name="connsiteX6" fmla="*/ 0 w 5530504"/>
            <a:gd name="connsiteY6" fmla="*/ 0 h 1319001"/>
            <a:gd name="connsiteX0" fmla="*/ 5530504 w 5530504"/>
            <a:gd name="connsiteY0" fmla="*/ 1319001 h 1319001"/>
            <a:gd name="connsiteX1" fmla="*/ 3596905 w 5530504"/>
            <a:gd name="connsiteY1" fmla="*/ 1306610 h 1319001"/>
            <a:gd name="connsiteX2" fmla="*/ 3175364 w 5530504"/>
            <a:gd name="connsiteY2" fmla="*/ 794426 h 1319001"/>
            <a:gd name="connsiteX3" fmla="*/ 2680527 w 5530504"/>
            <a:gd name="connsiteY3" fmla="*/ 527290 h 1319001"/>
            <a:gd name="connsiteX4" fmla="*/ 1472542 w 5530504"/>
            <a:gd name="connsiteY4" fmla="*/ 519479 h 1319001"/>
            <a:gd name="connsiteX5" fmla="*/ 755983 w 5530504"/>
            <a:gd name="connsiteY5" fmla="*/ 107885 h 1319001"/>
            <a:gd name="connsiteX6" fmla="*/ 0 w 5530504"/>
            <a:gd name="connsiteY6" fmla="*/ 0 h 1319001"/>
            <a:gd name="connsiteX0" fmla="*/ 5530504 w 5530504"/>
            <a:gd name="connsiteY0" fmla="*/ 1319001 h 1319001"/>
            <a:gd name="connsiteX1" fmla="*/ 3596905 w 5530504"/>
            <a:gd name="connsiteY1" fmla="*/ 1306610 h 1319001"/>
            <a:gd name="connsiteX2" fmla="*/ 3175364 w 5530504"/>
            <a:gd name="connsiteY2" fmla="*/ 794426 h 1319001"/>
            <a:gd name="connsiteX3" fmla="*/ 2680527 w 5530504"/>
            <a:gd name="connsiteY3" fmla="*/ 527290 h 1319001"/>
            <a:gd name="connsiteX4" fmla="*/ 1472542 w 5530504"/>
            <a:gd name="connsiteY4" fmla="*/ 519479 h 1319001"/>
            <a:gd name="connsiteX5" fmla="*/ 751648 w 5530504"/>
            <a:gd name="connsiteY5" fmla="*/ 129748 h 1319001"/>
            <a:gd name="connsiteX6" fmla="*/ 0 w 5530504"/>
            <a:gd name="connsiteY6" fmla="*/ 0 h 1319001"/>
            <a:gd name="connsiteX0" fmla="*/ 5565189 w 5565189"/>
            <a:gd name="connsiteY0" fmla="*/ 1301510 h 1301510"/>
            <a:gd name="connsiteX1" fmla="*/ 3631590 w 5565189"/>
            <a:gd name="connsiteY1" fmla="*/ 1289119 h 1301510"/>
            <a:gd name="connsiteX2" fmla="*/ 3210049 w 5565189"/>
            <a:gd name="connsiteY2" fmla="*/ 776935 h 1301510"/>
            <a:gd name="connsiteX3" fmla="*/ 2715212 w 5565189"/>
            <a:gd name="connsiteY3" fmla="*/ 509799 h 1301510"/>
            <a:gd name="connsiteX4" fmla="*/ 1507227 w 5565189"/>
            <a:gd name="connsiteY4" fmla="*/ 501988 h 1301510"/>
            <a:gd name="connsiteX5" fmla="*/ 786333 w 5565189"/>
            <a:gd name="connsiteY5" fmla="*/ 112257 h 1301510"/>
            <a:gd name="connsiteX6" fmla="*/ 0 w 5565189"/>
            <a:gd name="connsiteY6" fmla="*/ 0 h 1301510"/>
            <a:gd name="connsiteX0" fmla="*/ 5565189 w 5565189"/>
            <a:gd name="connsiteY0" fmla="*/ 1301510 h 1301510"/>
            <a:gd name="connsiteX1" fmla="*/ 3811980 w 5565189"/>
            <a:gd name="connsiteY1" fmla="*/ 1294182 h 1301510"/>
            <a:gd name="connsiteX2" fmla="*/ 3210049 w 5565189"/>
            <a:gd name="connsiteY2" fmla="*/ 776935 h 1301510"/>
            <a:gd name="connsiteX3" fmla="*/ 2715212 w 5565189"/>
            <a:gd name="connsiteY3" fmla="*/ 509799 h 1301510"/>
            <a:gd name="connsiteX4" fmla="*/ 1507227 w 5565189"/>
            <a:gd name="connsiteY4" fmla="*/ 501988 h 1301510"/>
            <a:gd name="connsiteX5" fmla="*/ 786333 w 5565189"/>
            <a:gd name="connsiteY5" fmla="*/ 112257 h 1301510"/>
            <a:gd name="connsiteX6" fmla="*/ 0 w 5565189"/>
            <a:gd name="connsiteY6" fmla="*/ 0 h 1301510"/>
            <a:gd name="connsiteX0" fmla="*/ 5565189 w 5565189"/>
            <a:gd name="connsiteY0" fmla="*/ 1301510 h 1301510"/>
            <a:gd name="connsiteX1" fmla="*/ 3811980 w 5565189"/>
            <a:gd name="connsiteY1" fmla="*/ 1294182 h 1301510"/>
            <a:gd name="connsiteX2" fmla="*/ 3445559 w 5565189"/>
            <a:gd name="connsiteY2" fmla="*/ 766808 h 1301510"/>
            <a:gd name="connsiteX3" fmla="*/ 2715212 w 5565189"/>
            <a:gd name="connsiteY3" fmla="*/ 509799 h 1301510"/>
            <a:gd name="connsiteX4" fmla="*/ 1507227 w 5565189"/>
            <a:gd name="connsiteY4" fmla="*/ 501988 h 1301510"/>
            <a:gd name="connsiteX5" fmla="*/ 786333 w 5565189"/>
            <a:gd name="connsiteY5" fmla="*/ 112257 h 1301510"/>
            <a:gd name="connsiteX6" fmla="*/ 0 w 5565189"/>
            <a:gd name="connsiteY6" fmla="*/ 0 h 1301510"/>
            <a:gd name="connsiteX0" fmla="*/ 5565189 w 5565189"/>
            <a:gd name="connsiteY0" fmla="*/ 1301510 h 1301510"/>
            <a:gd name="connsiteX1" fmla="*/ 3811980 w 5565189"/>
            <a:gd name="connsiteY1" fmla="*/ 1294182 h 1301510"/>
            <a:gd name="connsiteX2" fmla="*/ 3445559 w 5565189"/>
            <a:gd name="connsiteY2" fmla="*/ 766808 h 1301510"/>
            <a:gd name="connsiteX3" fmla="*/ 2715212 w 5565189"/>
            <a:gd name="connsiteY3" fmla="*/ 358625 h 1301510"/>
            <a:gd name="connsiteX4" fmla="*/ 1507227 w 5565189"/>
            <a:gd name="connsiteY4" fmla="*/ 501988 h 1301510"/>
            <a:gd name="connsiteX5" fmla="*/ 786333 w 5565189"/>
            <a:gd name="connsiteY5" fmla="*/ 112257 h 1301510"/>
            <a:gd name="connsiteX6" fmla="*/ 0 w 5565189"/>
            <a:gd name="connsiteY6" fmla="*/ 0 h 1301510"/>
            <a:gd name="connsiteX0" fmla="*/ 5565189 w 5565189"/>
            <a:gd name="connsiteY0" fmla="*/ 1301510 h 1301510"/>
            <a:gd name="connsiteX1" fmla="*/ 3811980 w 5565189"/>
            <a:gd name="connsiteY1" fmla="*/ 1294182 h 1301510"/>
            <a:gd name="connsiteX2" fmla="*/ 3445559 w 5565189"/>
            <a:gd name="connsiteY2" fmla="*/ 766808 h 1301510"/>
            <a:gd name="connsiteX3" fmla="*/ 2715212 w 5565189"/>
            <a:gd name="connsiteY3" fmla="*/ 358625 h 1301510"/>
            <a:gd name="connsiteX4" fmla="*/ 1514019 w 5565189"/>
            <a:gd name="connsiteY4" fmla="*/ 357685 h 1301510"/>
            <a:gd name="connsiteX5" fmla="*/ 786333 w 5565189"/>
            <a:gd name="connsiteY5" fmla="*/ 112257 h 1301510"/>
            <a:gd name="connsiteX6" fmla="*/ 0 w 5565189"/>
            <a:gd name="connsiteY6" fmla="*/ 0 h 1301510"/>
            <a:gd name="connsiteX0" fmla="*/ 5585567 w 5585567"/>
            <a:gd name="connsiteY0" fmla="*/ 1328996 h 1328996"/>
            <a:gd name="connsiteX1" fmla="*/ 3832358 w 5585567"/>
            <a:gd name="connsiteY1" fmla="*/ 1321668 h 1328996"/>
            <a:gd name="connsiteX2" fmla="*/ 3465937 w 5585567"/>
            <a:gd name="connsiteY2" fmla="*/ 794294 h 1328996"/>
            <a:gd name="connsiteX3" fmla="*/ 2735590 w 5585567"/>
            <a:gd name="connsiteY3" fmla="*/ 386111 h 1328996"/>
            <a:gd name="connsiteX4" fmla="*/ 1534397 w 5585567"/>
            <a:gd name="connsiteY4" fmla="*/ 385171 h 1328996"/>
            <a:gd name="connsiteX5" fmla="*/ 806711 w 5585567"/>
            <a:gd name="connsiteY5" fmla="*/ 139743 h 1328996"/>
            <a:gd name="connsiteX6" fmla="*/ 0 w 5585567"/>
            <a:gd name="connsiteY6" fmla="*/ 0 h 1328996"/>
            <a:gd name="connsiteX0" fmla="*/ 5578737 w 5578737"/>
            <a:gd name="connsiteY0" fmla="*/ 1314116 h 1321668"/>
            <a:gd name="connsiteX1" fmla="*/ 3832358 w 5578737"/>
            <a:gd name="connsiteY1" fmla="*/ 1321668 h 1321668"/>
            <a:gd name="connsiteX2" fmla="*/ 3465937 w 5578737"/>
            <a:gd name="connsiteY2" fmla="*/ 794294 h 1321668"/>
            <a:gd name="connsiteX3" fmla="*/ 2735590 w 5578737"/>
            <a:gd name="connsiteY3" fmla="*/ 386111 h 1321668"/>
            <a:gd name="connsiteX4" fmla="*/ 1534397 w 5578737"/>
            <a:gd name="connsiteY4" fmla="*/ 385171 h 1321668"/>
            <a:gd name="connsiteX5" fmla="*/ 806711 w 5578737"/>
            <a:gd name="connsiteY5" fmla="*/ 139743 h 1321668"/>
            <a:gd name="connsiteX6" fmla="*/ 0 w 5578737"/>
            <a:gd name="connsiteY6" fmla="*/ 0 h 1321668"/>
            <a:gd name="connsiteX0" fmla="*/ 5578737 w 5578737"/>
            <a:gd name="connsiteY0" fmla="*/ 1314116 h 1314116"/>
            <a:gd name="connsiteX1" fmla="*/ 4071422 w 5578737"/>
            <a:gd name="connsiteY1" fmla="*/ 782274 h 1314116"/>
            <a:gd name="connsiteX2" fmla="*/ 3465937 w 5578737"/>
            <a:gd name="connsiteY2" fmla="*/ 794294 h 1314116"/>
            <a:gd name="connsiteX3" fmla="*/ 2735590 w 5578737"/>
            <a:gd name="connsiteY3" fmla="*/ 386111 h 1314116"/>
            <a:gd name="connsiteX4" fmla="*/ 1534397 w 5578737"/>
            <a:gd name="connsiteY4" fmla="*/ 385171 h 1314116"/>
            <a:gd name="connsiteX5" fmla="*/ 806711 w 5578737"/>
            <a:gd name="connsiteY5" fmla="*/ 139743 h 1314116"/>
            <a:gd name="connsiteX6" fmla="*/ 0 w 5578737"/>
            <a:gd name="connsiteY6" fmla="*/ 0 h 1314116"/>
            <a:gd name="connsiteX0" fmla="*/ 5578737 w 5578737"/>
            <a:gd name="connsiteY0" fmla="*/ 1314116 h 1314116"/>
            <a:gd name="connsiteX1" fmla="*/ 3465937 w 5578737"/>
            <a:gd name="connsiteY1" fmla="*/ 794294 h 1314116"/>
            <a:gd name="connsiteX2" fmla="*/ 2735590 w 5578737"/>
            <a:gd name="connsiteY2" fmla="*/ 386111 h 1314116"/>
            <a:gd name="connsiteX3" fmla="*/ 1534397 w 5578737"/>
            <a:gd name="connsiteY3" fmla="*/ 385171 h 1314116"/>
            <a:gd name="connsiteX4" fmla="*/ 806711 w 5578737"/>
            <a:gd name="connsiteY4" fmla="*/ 139743 h 1314116"/>
            <a:gd name="connsiteX5" fmla="*/ 0 w 5578737"/>
            <a:gd name="connsiteY5" fmla="*/ 0 h 1314116"/>
            <a:gd name="connsiteX0" fmla="*/ 4923019 w 4923019"/>
            <a:gd name="connsiteY0" fmla="*/ 785883 h 794294"/>
            <a:gd name="connsiteX1" fmla="*/ 3465937 w 4923019"/>
            <a:gd name="connsiteY1" fmla="*/ 794294 h 794294"/>
            <a:gd name="connsiteX2" fmla="*/ 2735590 w 4923019"/>
            <a:gd name="connsiteY2" fmla="*/ 386111 h 794294"/>
            <a:gd name="connsiteX3" fmla="*/ 1534397 w 4923019"/>
            <a:gd name="connsiteY3" fmla="*/ 385171 h 794294"/>
            <a:gd name="connsiteX4" fmla="*/ 806711 w 4923019"/>
            <a:gd name="connsiteY4" fmla="*/ 139743 h 794294"/>
            <a:gd name="connsiteX5" fmla="*/ 0 w 4923019"/>
            <a:gd name="connsiteY5" fmla="*/ 0 h 794294"/>
            <a:gd name="connsiteX0" fmla="*/ 4923019 w 4923019"/>
            <a:gd name="connsiteY0" fmla="*/ 785883 h 794294"/>
            <a:gd name="connsiteX1" fmla="*/ 3465937 w 4923019"/>
            <a:gd name="connsiteY1" fmla="*/ 794294 h 794294"/>
            <a:gd name="connsiteX2" fmla="*/ 2735590 w 4923019"/>
            <a:gd name="connsiteY2" fmla="*/ 386111 h 794294"/>
            <a:gd name="connsiteX3" fmla="*/ 1534397 w 4923019"/>
            <a:gd name="connsiteY3" fmla="*/ 385171 h 794294"/>
            <a:gd name="connsiteX4" fmla="*/ 799881 w 4923019"/>
            <a:gd name="connsiteY4" fmla="*/ 117424 h 794294"/>
            <a:gd name="connsiteX5" fmla="*/ 0 w 4923019"/>
            <a:gd name="connsiteY5" fmla="*/ 0 h 79429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4923019" h="794294">
              <a:moveTo>
                <a:pt x="4923019" y="785883"/>
              </a:moveTo>
              <a:lnTo>
                <a:pt x="3465937" y="794294"/>
              </a:lnTo>
              <a:lnTo>
                <a:pt x="2735590" y="386111"/>
              </a:lnTo>
              <a:lnTo>
                <a:pt x="1534397" y="385171"/>
              </a:lnTo>
              <a:lnTo>
                <a:pt x="799881" y="117424"/>
              </a:ln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>
          <a:solidFill>
            <a:srgbClr val="4472C4">
              <a:alpha val="70000"/>
            </a:srgbClr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0.39032</cdr:x>
      <cdr:y>0.4035</cdr:y>
    </cdr:from>
    <cdr:to>
      <cdr:x>0.39717</cdr:x>
      <cdr:y>0.42807</cdr:y>
    </cdr:to>
    <cdr:sp macro="" textlink="">
      <cdr:nvSpPr>
        <cdr:cNvPr id="42" name="Rectangle: Rounded Corners 41">
          <a:extLst xmlns:a="http://schemas.openxmlformats.org/drawingml/2006/main">
            <a:ext uri="{FF2B5EF4-FFF2-40B4-BE49-F238E27FC236}">
              <a16:creationId xmlns:a16="http://schemas.microsoft.com/office/drawing/2014/main" id="{128A7DCB-458B-41AA-BFA4-044DFBE48624}"/>
            </a:ext>
          </a:extLst>
        </cdr:cNvPr>
        <cdr:cNvSpPr/>
      </cdr:nvSpPr>
      <cdr:spPr>
        <a:xfrm xmlns:a="http://schemas.openxmlformats.org/drawingml/2006/main">
          <a:off x="5233676" y="1481771"/>
          <a:ext cx="91966" cy="90236"/>
        </a:xfrm>
        <a:prstGeom xmlns:a="http://schemas.openxmlformats.org/drawingml/2006/main" prst="roundRect">
          <a:avLst/>
        </a:prstGeom>
        <a:solidFill xmlns:a="http://schemas.openxmlformats.org/drawingml/2006/main">
          <a:schemeClr val="accent1">
            <a:alpha val="50000"/>
          </a:schemeClr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0.30133</cdr:x>
      <cdr:y>0.3362</cdr:y>
    </cdr:from>
    <cdr:to>
      <cdr:x>0.3307</cdr:x>
      <cdr:y>0.38675</cdr:y>
    </cdr:to>
    <cdr:sp macro="" textlink="">
      <cdr:nvSpPr>
        <cdr:cNvPr id="45" name="TextBox 2">
          <a:extLst xmlns:a="http://schemas.openxmlformats.org/drawingml/2006/main">
            <a:ext uri="{FF2B5EF4-FFF2-40B4-BE49-F238E27FC236}">
              <a16:creationId xmlns:a16="http://schemas.microsoft.com/office/drawing/2014/main" id="{BC79465C-D137-4E9B-B7F3-5DFF677FE3FE}"/>
            </a:ext>
          </a:extLst>
        </cdr:cNvPr>
        <cdr:cNvSpPr txBox="1"/>
      </cdr:nvSpPr>
      <cdr:spPr>
        <a:xfrm xmlns:a="http://schemas.openxmlformats.org/drawingml/2006/main">
          <a:off x="4070673" y="1358469"/>
          <a:ext cx="396727" cy="2042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3:1</a:t>
          </a:r>
        </a:p>
      </cdr:txBody>
    </cdr:sp>
  </cdr:relSizeAnchor>
  <cdr:relSizeAnchor xmlns:cdr="http://schemas.openxmlformats.org/drawingml/2006/chartDrawing">
    <cdr:from>
      <cdr:x>0.35511</cdr:x>
      <cdr:y>0.37416</cdr:y>
    </cdr:from>
    <cdr:to>
      <cdr:x>0.38448</cdr:x>
      <cdr:y>0.4247</cdr:y>
    </cdr:to>
    <cdr:sp macro="" textlink="">
      <cdr:nvSpPr>
        <cdr:cNvPr id="46" name="TextBox 2">
          <a:extLst xmlns:a="http://schemas.openxmlformats.org/drawingml/2006/main">
            <a:ext uri="{FF2B5EF4-FFF2-40B4-BE49-F238E27FC236}">
              <a16:creationId xmlns:a16="http://schemas.microsoft.com/office/drawing/2014/main" id="{BC79465C-D137-4E9B-B7F3-5DFF677FE3FE}"/>
            </a:ext>
          </a:extLst>
        </cdr:cNvPr>
        <cdr:cNvSpPr txBox="1"/>
      </cdr:nvSpPr>
      <cdr:spPr>
        <a:xfrm xmlns:a="http://schemas.openxmlformats.org/drawingml/2006/main">
          <a:off x="4797156" y="1511838"/>
          <a:ext cx="396727" cy="2042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2:1</a:t>
          </a:r>
        </a:p>
      </cdr:txBody>
    </cdr:sp>
  </cdr:relSizeAnchor>
  <cdr:relSizeAnchor xmlns:cdr="http://schemas.openxmlformats.org/drawingml/2006/chartDrawing">
    <cdr:from>
      <cdr:x>0.48597</cdr:x>
      <cdr:y>0.44608</cdr:y>
    </cdr:from>
    <cdr:to>
      <cdr:x>0.51533</cdr:x>
      <cdr:y>0.49662</cdr:y>
    </cdr:to>
    <cdr:sp macro="" textlink="">
      <cdr:nvSpPr>
        <cdr:cNvPr id="47" name="TextBox 2">
          <a:extLst xmlns:a="http://schemas.openxmlformats.org/drawingml/2006/main">
            <a:ext uri="{FF2B5EF4-FFF2-40B4-BE49-F238E27FC236}">
              <a16:creationId xmlns:a16="http://schemas.microsoft.com/office/drawing/2014/main" id="{BC79465C-D137-4E9B-B7F3-5DFF677FE3FE}"/>
            </a:ext>
          </a:extLst>
        </cdr:cNvPr>
        <cdr:cNvSpPr txBox="1"/>
      </cdr:nvSpPr>
      <cdr:spPr>
        <a:xfrm xmlns:a="http://schemas.openxmlformats.org/drawingml/2006/main">
          <a:off x="6564932" y="1802431"/>
          <a:ext cx="396727" cy="2042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2:1</a:t>
          </a:r>
        </a:p>
      </cdr:txBody>
    </cdr:sp>
  </cdr:relSizeAnchor>
  <cdr:relSizeAnchor xmlns:cdr="http://schemas.openxmlformats.org/drawingml/2006/chartDrawing">
    <cdr:from>
      <cdr:x>0.43099</cdr:x>
      <cdr:y>0.4261</cdr:y>
    </cdr:from>
    <cdr:to>
      <cdr:x>0.4647</cdr:x>
      <cdr:y>0.47636</cdr:y>
    </cdr:to>
    <cdr:sp macro="" textlink="">
      <cdr:nvSpPr>
        <cdr:cNvPr id="48" name="TextBox 4">
          <a:extLst xmlns:a="http://schemas.openxmlformats.org/drawingml/2006/main">
            <a:ext uri="{FF2B5EF4-FFF2-40B4-BE49-F238E27FC236}">
              <a16:creationId xmlns:a16="http://schemas.microsoft.com/office/drawing/2014/main" id="{B2D05D22-0D08-4814-83B9-29756528CF46}"/>
            </a:ext>
          </a:extLst>
        </cdr:cNvPr>
        <cdr:cNvSpPr txBox="1"/>
      </cdr:nvSpPr>
      <cdr:spPr>
        <a:xfrm xmlns:a="http://schemas.openxmlformats.org/drawingml/2006/main">
          <a:off x="5822305" y="1721711"/>
          <a:ext cx="455368" cy="20308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10'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27</xdr:col>
      <xdr:colOff>22105</xdr:colOff>
      <xdr:row>21</xdr:row>
      <xdr:rowOff>175260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431C3E1-B1E9-4437-91D3-BCF377A628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512207</xdr:colOff>
      <xdr:row>15</xdr:row>
      <xdr:rowOff>133350</xdr:rowOff>
    </xdr:from>
    <xdr:to>
      <xdr:col>16</xdr:col>
      <xdr:colOff>400050</xdr:colOff>
      <xdr:row>17</xdr:row>
      <xdr:rowOff>11430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D33349C-D1E5-4FDB-B6A7-38FE1D115A24}"/>
            </a:ext>
          </a:extLst>
        </xdr:cNvPr>
        <xdr:cNvSpPr txBox="1"/>
      </xdr:nvSpPr>
      <xdr:spPr>
        <a:xfrm>
          <a:off x="8951357" y="2990850"/>
          <a:ext cx="1107043" cy="2590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Elevation 283.5'</a:t>
          </a:r>
        </a:p>
      </xdr:txBody>
    </xdr:sp>
    <xdr:clientData/>
  </xdr:twoCellAnchor>
  <xdr:twoCellAnchor>
    <xdr:from>
      <xdr:col>13</xdr:col>
      <xdr:colOff>327771</xdr:colOff>
      <xdr:row>11</xdr:row>
      <xdr:rowOff>25213</xdr:rowOff>
    </xdr:from>
    <xdr:to>
      <xdr:col>15</xdr:col>
      <xdr:colOff>399577</xdr:colOff>
      <xdr:row>11</xdr:row>
      <xdr:rowOff>30374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C1B120F7-A106-49BC-B3B0-BC2A855A1AE7}"/>
            </a:ext>
          </a:extLst>
        </xdr:cNvPr>
        <xdr:cNvCxnSpPr/>
      </xdr:nvCxnSpPr>
      <xdr:spPr>
        <a:xfrm>
          <a:off x="8166286" y="2120713"/>
          <a:ext cx="1293247" cy="5161"/>
        </a:xfrm>
        <a:prstGeom prst="lin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0.41466</cdr:x>
      <cdr:y>0.48626</cdr:y>
    </cdr:from>
    <cdr:to>
      <cdr:x>0.51279</cdr:x>
      <cdr:y>0.56572</cdr:y>
    </cdr:to>
    <cdr:pic>
      <cdr:nvPicPr>
        <cdr:cNvPr id="96" name="Picture 23">
          <a:extLst xmlns:a="http://schemas.openxmlformats.org/drawingml/2006/main">
            <a:ext uri="{FF2B5EF4-FFF2-40B4-BE49-F238E27FC236}">
              <a16:creationId xmlns:a16="http://schemas.microsoft.com/office/drawing/2014/main" id="{1967853E-1EC7-41FC-B06A-66AE7BB893A7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9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32487" t="23744" r="17857" b="33134"/>
        <a:stretch xmlns:a="http://schemas.openxmlformats.org/drawingml/2006/main"/>
      </cdr:blipFill>
      <cdr:spPr>
        <a:xfrm xmlns:a="http://schemas.openxmlformats.org/drawingml/2006/main">
          <a:off x="5570220" y="1845245"/>
          <a:ext cx="1318260" cy="30153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0.41125</cdr:x>
      <cdr:y>0.47847</cdr:y>
    </cdr:from>
    <cdr:to>
      <cdr:x>0.50027</cdr:x>
      <cdr:y>0.56192</cdr:y>
    </cdr:to>
    <cdr:pic>
      <cdr:nvPicPr>
        <cdr:cNvPr id="97" name="Picture 24">
          <a:extLst xmlns:a="http://schemas.openxmlformats.org/drawingml/2006/main">
            <a:ext uri="{FF2B5EF4-FFF2-40B4-BE49-F238E27FC236}">
              <a16:creationId xmlns:a16="http://schemas.microsoft.com/office/drawing/2014/main" id="{51EE1894-BC41-47B3-83B6-0ED5E48CC42E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3">
          <a:alphaModFix amt="49000"/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10685" t="19233" r="17057" b="14520"/>
        <a:stretch xmlns:a="http://schemas.openxmlformats.org/drawingml/2006/main"/>
      </cdr:blipFill>
      <cdr:spPr>
        <a:xfrm xmlns:a="http://schemas.openxmlformats.org/drawingml/2006/main">
          <a:off x="5524500" y="1815686"/>
          <a:ext cx="1195750" cy="316658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0.38844</cdr:x>
      <cdr:y>0.45961</cdr:y>
    </cdr:from>
    <cdr:to>
      <cdr:x>0.48728</cdr:x>
      <cdr:y>0.4869</cdr:y>
    </cdr:to>
    <cdr:sp macro="" textlink="">
      <cdr:nvSpPr>
        <cdr:cNvPr id="98" name="Freeform: Shape 25">
          <a:extLst xmlns:a="http://schemas.openxmlformats.org/drawingml/2006/main">
            <a:ext uri="{FF2B5EF4-FFF2-40B4-BE49-F238E27FC236}">
              <a16:creationId xmlns:a16="http://schemas.microsoft.com/office/drawing/2014/main" id="{8F6880C8-67E1-4792-9C47-FAFCCED2D47C}"/>
            </a:ext>
          </a:extLst>
        </cdr:cNvPr>
        <cdr:cNvSpPr/>
      </cdr:nvSpPr>
      <cdr:spPr>
        <a:xfrm xmlns:a="http://schemas.openxmlformats.org/drawingml/2006/main">
          <a:off x="5227545" y="1744110"/>
          <a:ext cx="1330252" cy="103559"/>
        </a:xfrm>
        <a:custGeom xmlns:a="http://schemas.openxmlformats.org/drawingml/2006/main">
          <a:avLst/>
          <a:gdLst>
            <a:gd name="connsiteX0" fmla="*/ 0 w 1755845"/>
            <a:gd name="connsiteY0" fmla="*/ 5233 h 133454"/>
            <a:gd name="connsiteX1" fmla="*/ 1661642 w 1755845"/>
            <a:gd name="connsiteY1" fmla="*/ 0 h 133454"/>
            <a:gd name="connsiteX2" fmla="*/ 1755845 w 1755845"/>
            <a:gd name="connsiteY2" fmla="*/ 133454 h 133454"/>
            <a:gd name="connsiteX3" fmla="*/ 970818 w 1755845"/>
            <a:gd name="connsiteY3" fmla="*/ 133454 h 133454"/>
            <a:gd name="connsiteX4" fmla="*/ 970818 w 1755845"/>
            <a:gd name="connsiteY4" fmla="*/ 133454 h 133454"/>
            <a:gd name="connsiteX0" fmla="*/ 0 w 1755845"/>
            <a:gd name="connsiteY0" fmla="*/ 5233 h 133454"/>
            <a:gd name="connsiteX1" fmla="*/ 1661642 w 1755845"/>
            <a:gd name="connsiteY1" fmla="*/ 0 h 133454"/>
            <a:gd name="connsiteX2" fmla="*/ 1755845 w 1755845"/>
            <a:gd name="connsiteY2" fmla="*/ 133454 h 133454"/>
            <a:gd name="connsiteX3" fmla="*/ 970818 w 1755845"/>
            <a:gd name="connsiteY3" fmla="*/ 133454 h 133454"/>
            <a:gd name="connsiteX4" fmla="*/ 175686 w 1755845"/>
            <a:gd name="connsiteY4" fmla="*/ 133454 h 133454"/>
            <a:gd name="connsiteX0" fmla="*/ 0 w 1647108"/>
            <a:gd name="connsiteY0" fmla="*/ 5233 h 133454"/>
            <a:gd name="connsiteX1" fmla="*/ 1552905 w 1647108"/>
            <a:gd name="connsiteY1" fmla="*/ 0 h 133454"/>
            <a:gd name="connsiteX2" fmla="*/ 1647108 w 1647108"/>
            <a:gd name="connsiteY2" fmla="*/ 133454 h 133454"/>
            <a:gd name="connsiteX3" fmla="*/ 862081 w 1647108"/>
            <a:gd name="connsiteY3" fmla="*/ 133454 h 133454"/>
            <a:gd name="connsiteX4" fmla="*/ 66949 w 1647108"/>
            <a:gd name="connsiteY4" fmla="*/ 133454 h 133454"/>
            <a:gd name="connsiteX0" fmla="*/ 0 w 1712611"/>
            <a:gd name="connsiteY0" fmla="*/ 8679 h 136900"/>
            <a:gd name="connsiteX1" fmla="*/ 1712611 w 1712611"/>
            <a:gd name="connsiteY1" fmla="*/ 0 h 136900"/>
            <a:gd name="connsiteX2" fmla="*/ 1647108 w 1712611"/>
            <a:gd name="connsiteY2" fmla="*/ 136900 h 136900"/>
            <a:gd name="connsiteX3" fmla="*/ 862081 w 1712611"/>
            <a:gd name="connsiteY3" fmla="*/ 136900 h 136900"/>
            <a:gd name="connsiteX4" fmla="*/ 66949 w 1712611"/>
            <a:gd name="connsiteY4" fmla="*/ 136900 h 136900"/>
            <a:gd name="connsiteX0" fmla="*/ 0 w 1806814"/>
            <a:gd name="connsiteY0" fmla="*/ 8679 h 136900"/>
            <a:gd name="connsiteX1" fmla="*/ 1712611 w 1806814"/>
            <a:gd name="connsiteY1" fmla="*/ 0 h 136900"/>
            <a:gd name="connsiteX2" fmla="*/ 1806814 w 1806814"/>
            <a:gd name="connsiteY2" fmla="*/ 123119 h 136900"/>
            <a:gd name="connsiteX3" fmla="*/ 862081 w 1806814"/>
            <a:gd name="connsiteY3" fmla="*/ 136900 h 136900"/>
            <a:gd name="connsiteX4" fmla="*/ 66949 w 1806814"/>
            <a:gd name="connsiteY4" fmla="*/ 136900 h 136900"/>
            <a:gd name="connsiteX0" fmla="*/ 0 w 1806814"/>
            <a:gd name="connsiteY0" fmla="*/ 8679 h 136900"/>
            <a:gd name="connsiteX1" fmla="*/ 1685427 w 1806814"/>
            <a:gd name="connsiteY1" fmla="*/ 0 h 136900"/>
            <a:gd name="connsiteX2" fmla="*/ 1806814 w 1806814"/>
            <a:gd name="connsiteY2" fmla="*/ 123119 h 136900"/>
            <a:gd name="connsiteX3" fmla="*/ 862081 w 1806814"/>
            <a:gd name="connsiteY3" fmla="*/ 136900 h 136900"/>
            <a:gd name="connsiteX4" fmla="*/ 66949 w 1806814"/>
            <a:gd name="connsiteY4" fmla="*/ 136900 h 136900"/>
            <a:gd name="connsiteX0" fmla="*/ 0 w 1796619"/>
            <a:gd name="connsiteY0" fmla="*/ 8679 h 136900"/>
            <a:gd name="connsiteX1" fmla="*/ 1685427 w 1796619"/>
            <a:gd name="connsiteY1" fmla="*/ 0 h 136900"/>
            <a:gd name="connsiteX2" fmla="*/ 1796619 w 1796619"/>
            <a:gd name="connsiteY2" fmla="*/ 126563 h 136900"/>
            <a:gd name="connsiteX3" fmla="*/ 862081 w 1796619"/>
            <a:gd name="connsiteY3" fmla="*/ 136900 h 136900"/>
            <a:gd name="connsiteX4" fmla="*/ 66949 w 1796619"/>
            <a:gd name="connsiteY4" fmla="*/ 136900 h 136900"/>
            <a:gd name="connsiteX0" fmla="*/ 0 w 1796619"/>
            <a:gd name="connsiteY0" fmla="*/ 8679 h 136900"/>
            <a:gd name="connsiteX1" fmla="*/ 1705567 w 1796619"/>
            <a:gd name="connsiteY1" fmla="*/ 0 h 136900"/>
            <a:gd name="connsiteX2" fmla="*/ 1796619 w 1796619"/>
            <a:gd name="connsiteY2" fmla="*/ 126563 h 136900"/>
            <a:gd name="connsiteX3" fmla="*/ 862081 w 1796619"/>
            <a:gd name="connsiteY3" fmla="*/ 136900 h 136900"/>
            <a:gd name="connsiteX4" fmla="*/ 66949 w 1796619"/>
            <a:gd name="connsiteY4" fmla="*/ 136900 h 136900"/>
            <a:gd name="connsiteX0" fmla="*/ 0 w 1796619"/>
            <a:gd name="connsiteY0" fmla="*/ 8679 h 136900"/>
            <a:gd name="connsiteX1" fmla="*/ 1696935 w 1796619"/>
            <a:gd name="connsiteY1" fmla="*/ 0 h 136900"/>
            <a:gd name="connsiteX2" fmla="*/ 1796619 w 1796619"/>
            <a:gd name="connsiteY2" fmla="*/ 126563 h 136900"/>
            <a:gd name="connsiteX3" fmla="*/ 862081 w 1796619"/>
            <a:gd name="connsiteY3" fmla="*/ 136900 h 136900"/>
            <a:gd name="connsiteX4" fmla="*/ 66949 w 1796619"/>
            <a:gd name="connsiteY4" fmla="*/ 136900 h 136900"/>
            <a:gd name="connsiteX0" fmla="*/ 0 w 1796619"/>
            <a:gd name="connsiteY0" fmla="*/ 8679 h 136900"/>
            <a:gd name="connsiteX1" fmla="*/ 1732745 w 1796619"/>
            <a:gd name="connsiteY1" fmla="*/ 0 h 136900"/>
            <a:gd name="connsiteX2" fmla="*/ 1796619 w 1796619"/>
            <a:gd name="connsiteY2" fmla="*/ 126563 h 136900"/>
            <a:gd name="connsiteX3" fmla="*/ 862081 w 1796619"/>
            <a:gd name="connsiteY3" fmla="*/ 136900 h 136900"/>
            <a:gd name="connsiteX4" fmla="*/ 66949 w 1796619"/>
            <a:gd name="connsiteY4" fmla="*/ 136900 h 136900"/>
            <a:gd name="connsiteX0" fmla="*/ 0 w 1796619"/>
            <a:gd name="connsiteY0" fmla="*/ 207 h 128428"/>
            <a:gd name="connsiteX1" fmla="*/ 1629296 w 1796619"/>
            <a:gd name="connsiteY1" fmla="*/ 0 h 128428"/>
            <a:gd name="connsiteX2" fmla="*/ 1796619 w 1796619"/>
            <a:gd name="connsiteY2" fmla="*/ 118091 h 128428"/>
            <a:gd name="connsiteX3" fmla="*/ 862081 w 1796619"/>
            <a:gd name="connsiteY3" fmla="*/ 128428 h 128428"/>
            <a:gd name="connsiteX4" fmla="*/ 66949 w 1796619"/>
            <a:gd name="connsiteY4" fmla="*/ 128428 h 128428"/>
            <a:gd name="connsiteX0" fmla="*/ 0 w 1760811"/>
            <a:gd name="connsiteY0" fmla="*/ 207 h 128428"/>
            <a:gd name="connsiteX1" fmla="*/ 1629296 w 1760811"/>
            <a:gd name="connsiteY1" fmla="*/ 0 h 128428"/>
            <a:gd name="connsiteX2" fmla="*/ 1760811 w 1760811"/>
            <a:gd name="connsiteY2" fmla="*/ 118091 h 128428"/>
            <a:gd name="connsiteX3" fmla="*/ 862081 w 1760811"/>
            <a:gd name="connsiteY3" fmla="*/ 128428 h 128428"/>
            <a:gd name="connsiteX4" fmla="*/ 66949 w 1760811"/>
            <a:gd name="connsiteY4" fmla="*/ 128428 h 128428"/>
            <a:gd name="connsiteX0" fmla="*/ 0 w 1721602"/>
            <a:gd name="connsiteY0" fmla="*/ 207 h 128428"/>
            <a:gd name="connsiteX1" fmla="*/ 1629296 w 1721602"/>
            <a:gd name="connsiteY1" fmla="*/ 0 h 128428"/>
            <a:gd name="connsiteX2" fmla="*/ 1721602 w 1721602"/>
            <a:gd name="connsiteY2" fmla="*/ 123655 h 128428"/>
            <a:gd name="connsiteX3" fmla="*/ 862081 w 1721602"/>
            <a:gd name="connsiteY3" fmla="*/ 128428 h 128428"/>
            <a:gd name="connsiteX4" fmla="*/ 66949 w 1721602"/>
            <a:gd name="connsiteY4" fmla="*/ 128428 h 128428"/>
            <a:gd name="connsiteX0" fmla="*/ 0 w 1721602"/>
            <a:gd name="connsiteY0" fmla="*/ 0 h 128221"/>
            <a:gd name="connsiteX1" fmla="*/ 1401480 w 1721602"/>
            <a:gd name="connsiteY1" fmla="*/ 9605 h 128221"/>
            <a:gd name="connsiteX2" fmla="*/ 1721602 w 1721602"/>
            <a:gd name="connsiteY2" fmla="*/ 123448 h 128221"/>
            <a:gd name="connsiteX3" fmla="*/ 862081 w 1721602"/>
            <a:gd name="connsiteY3" fmla="*/ 128221 h 128221"/>
            <a:gd name="connsiteX4" fmla="*/ 66949 w 1721602"/>
            <a:gd name="connsiteY4" fmla="*/ 128221 h 128221"/>
            <a:gd name="connsiteX0" fmla="*/ 0 w 1480890"/>
            <a:gd name="connsiteY0" fmla="*/ 0 h 128221"/>
            <a:gd name="connsiteX1" fmla="*/ 1401480 w 1480890"/>
            <a:gd name="connsiteY1" fmla="*/ 9605 h 128221"/>
            <a:gd name="connsiteX2" fmla="*/ 1480890 w 1480890"/>
            <a:gd name="connsiteY2" fmla="*/ 123448 h 128221"/>
            <a:gd name="connsiteX3" fmla="*/ 862081 w 1480890"/>
            <a:gd name="connsiteY3" fmla="*/ 128221 h 128221"/>
            <a:gd name="connsiteX4" fmla="*/ 66949 w 1480890"/>
            <a:gd name="connsiteY4" fmla="*/ 128221 h 128221"/>
            <a:gd name="connsiteX0" fmla="*/ 0 w 1480890"/>
            <a:gd name="connsiteY0" fmla="*/ 0 h 128221"/>
            <a:gd name="connsiteX1" fmla="*/ 1386603 w 1480890"/>
            <a:gd name="connsiteY1" fmla="*/ 728 h 128221"/>
            <a:gd name="connsiteX2" fmla="*/ 1480890 w 1480890"/>
            <a:gd name="connsiteY2" fmla="*/ 123448 h 128221"/>
            <a:gd name="connsiteX3" fmla="*/ 862081 w 1480890"/>
            <a:gd name="connsiteY3" fmla="*/ 128221 h 128221"/>
            <a:gd name="connsiteX4" fmla="*/ 66949 w 1480890"/>
            <a:gd name="connsiteY4" fmla="*/ 128221 h 128221"/>
            <a:gd name="connsiteX0" fmla="*/ 0 w 1480890"/>
            <a:gd name="connsiteY0" fmla="*/ 0 h 128221"/>
            <a:gd name="connsiteX1" fmla="*/ 1368008 w 1480890"/>
            <a:gd name="connsiteY1" fmla="*/ 5167 h 128221"/>
            <a:gd name="connsiteX2" fmla="*/ 1480890 w 1480890"/>
            <a:gd name="connsiteY2" fmla="*/ 123448 h 128221"/>
            <a:gd name="connsiteX3" fmla="*/ 862081 w 1480890"/>
            <a:gd name="connsiteY3" fmla="*/ 128221 h 128221"/>
            <a:gd name="connsiteX4" fmla="*/ 66949 w 1480890"/>
            <a:gd name="connsiteY4" fmla="*/ 128221 h 128221"/>
            <a:gd name="connsiteX0" fmla="*/ 0 w 1466013"/>
            <a:gd name="connsiteY0" fmla="*/ 0 h 128221"/>
            <a:gd name="connsiteX1" fmla="*/ 1368008 w 1466013"/>
            <a:gd name="connsiteY1" fmla="*/ 5167 h 128221"/>
            <a:gd name="connsiteX2" fmla="*/ 1466013 w 1466013"/>
            <a:gd name="connsiteY2" fmla="*/ 127886 h 128221"/>
            <a:gd name="connsiteX3" fmla="*/ 862081 w 1466013"/>
            <a:gd name="connsiteY3" fmla="*/ 128221 h 128221"/>
            <a:gd name="connsiteX4" fmla="*/ 66949 w 1466013"/>
            <a:gd name="connsiteY4" fmla="*/ 128221 h 128221"/>
            <a:gd name="connsiteX0" fmla="*/ 0 w 1466013"/>
            <a:gd name="connsiteY0" fmla="*/ 0 h 128221"/>
            <a:gd name="connsiteX1" fmla="*/ 1368008 w 1466013"/>
            <a:gd name="connsiteY1" fmla="*/ 5167 h 128221"/>
            <a:gd name="connsiteX2" fmla="*/ 1466013 w 1466013"/>
            <a:gd name="connsiteY2" fmla="*/ 127886 h 128221"/>
            <a:gd name="connsiteX3" fmla="*/ 862081 w 1466013"/>
            <a:gd name="connsiteY3" fmla="*/ 128221 h 128221"/>
            <a:gd name="connsiteX4" fmla="*/ 66949 w 1466013"/>
            <a:gd name="connsiteY4" fmla="*/ 102897 h 128221"/>
            <a:gd name="connsiteX0" fmla="*/ 0 w 1466013"/>
            <a:gd name="connsiteY0" fmla="*/ 0 h 127886"/>
            <a:gd name="connsiteX1" fmla="*/ 1368008 w 1466013"/>
            <a:gd name="connsiteY1" fmla="*/ 5167 h 127886"/>
            <a:gd name="connsiteX2" fmla="*/ 1466013 w 1466013"/>
            <a:gd name="connsiteY2" fmla="*/ 127886 h 127886"/>
            <a:gd name="connsiteX3" fmla="*/ 66949 w 1466013"/>
            <a:gd name="connsiteY3" fmla="*/ 102897 h 127886"/>
            <a:gd name="connsiteX0" fmla="*/ 0 w 1429426"/>
            <a:gd name="connsiteY0" fmla="*/ 0 h 106179"/>
            <a:gd name="connsiteX1" fmla="*/ 1368008 w 1429426"/>
            <a:gd name="connsiteY1" fmla="*/ 5167 h 106179"/>
            <a:gd name="connsiteX2" fmla="*/ 1429426 w 1429426"/>
            <a:gd name="connsiteY2" fmla="*/ 106179 h 106179"/>
            <a:gd name="connsiteX3" fmla="*/ 66949 w 1429426"/>
            <a:gd name="connsiteY3" fmla="*/ 102897 h 10617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429426" h="106179">
              <a:moveTo>
                <a:pt x="0" y="0"/>
              </a:moveTo>
              <a:lnTo>
                <a:pt x="1368008" y="5167"/>
              </a:lnTo>
              <a:lnTo>
                <a:pt x="1429426" y="106179"/>
              </a:lnTo>
              <a:lnTo>
                <a:pt x="66949" y="102897"/>
              </a:lnTo>
            </a:path>
          </a:pathLst>
        </a:custGeom>
        <a:solidFill xmlns:a="http://schemas.openxmlformats.org/drawingml/2006/main">
          <a:schemeClr val="accent4">
            <a:lumMod val="40000"/>
            <a:lumOff val="60000"/>
          </a:schemeClr>
        </a:solidFill>
        <a:ln xmlns:a="http://schemas.openxmlformats.org/drawingml/2006/main" w="6350">
          <a:solidFill>
            <a:schemeClr val="accent4">
              <a:lumMod val="75000"/>
            </a:schemeClr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0.32145</cdr:x>
      <cdr:y>0.3594</cdr:y>
    </cdr:from>
    <cdr:to>
      <cdr:x>0.48219</cdr:x>
      <cdr:y>0.45604</cdr:y>
    </cdr:to>
    <cdr:sp macro="" textlink="">
      <cdr:nvSpPr>
        <cdr:cNvPr id="101" name="Freeform: Shape 100">
          <a:extLst xmlns:a="http://schemas.openxmlformats.org/drawingml/2006/main">
            <a:ext uri="{FF2B5EF4-FFF2-40B4-BE49-F238E27FC236}">
              <a16:creationId xmlns:a16="http://schemas.microsoft.com/office/drawing/2014/main" id="{59F8B18B-2A35-4635-B41A-0A05CD29CD4E}"/>
            </a:ext>
          </a:extLst>
        </cdr:cNvPr>
        <cdr:cNvSpPr/>
      </cdr:nvSpPr>
      <cdr:spPr>
        <a:xfrm xmlns:a="http://schemas.openxmlformats.org/drawingml/2006/main">
          <a:off x="4319431" y="1369924"/>
          <a:ext cx="2159926" cy="368370"/>
        </a:xfrm>
        <a:custGeom xmlns:a="http://schemas.openxmlformats.org/drawingml/2006/main">
          <a:avLst/>
          <a:gdLst>
            <a:gd name="connsiteX0" fmla="*/ 0 w 1515341"/>
            <a:gd name="connsiteY0" fmla="*/ 2705 h 419424"/>
            <a:gd name="connsiteX1" fmla="*/ 441073 w 1515341"/>
            <a:gd name="connsiteY1" fmla="*/ 0 h 419424"/>
            <a:gd name="connsiteX2" fmla="*/ 1150036 w 1515341"/>
            <a:gd name="connsiteY2" fmla="*/ 365305 h 419424"/>
            <a:gd name="connsiteX3" fmla="*/ 1504517 w 1515341"/>
            <a:gd name="connsiteY3" fmla="*/ 362599 h 419424"/>
            <a:gd name="connsiteX4" fmla="*/ 1515341 w 1515341"/>
            <a:gd name="connsiteY4" fmla="*/ 416718 h 419424"/>
            <a:gd name="connsiteX5" fmla="*/ 1185213 w 1515341"/>
            <a:gd name="connsiteY5" fmla="*/ 419424 h 419424"/>
            <a:gd name="connsiteX6" fmla="*/ 405895 w 1515341"/>
            <a:gd name="connsiteY6" fmla="*/ 40589 h 419424"/>
            <a:gd name="connsiteX7" fmla="*/ 0 w 1515341"/>
            <a:gd name="connsiteY7" fmla="*/ 2705 h 419424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0 w 1515341"/>
            <a:gd name="connsiteY7" fmla="*/ 2705 h 416718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400483 w 1515341"/>
            <a:gd name="connsiteY7" fmla="*/ 37883 h 416718"/>
            <a:gd name="connsiteX8" fmla="*/ 0 w 1515341"/>
            <a:gd name="connsiteY8" fmla="*/ 2705 h 416718"/>
            <a:gd name="connsiteX0" fmla="*/ 5412 w 1520753"/>
            <a:gd name="connsiteY0" fmla="*/ 2705 h 416718"/>
            <a:gd name="connsiteX1" fmla="*/ 446485 w 1520753"/>
            <a:gd name="connsiteY1" fmla="*/ 0 h 416718"/>
            <a:gd name="connsiteX2" fmla="*/ 1155448 w 1520753"/>
            <a:gd name="connsiteY2" fmla="*/ 365305 h 416718"/>
            <a:gd name="connsiteX3" fmla="*/ 1509929 w 1520753"/>
            <a:gd name="connsiteY3" fmla="*/ 362599 h 416718"/>
            <a:gd name="connsiteX4" fmla="*/ 1520753 w 1520753"/>
            <a:gd name="connsiteY4" fmla="*/ 416718 h 416718"/>
            <a:gd name="connsiteX5" fmla="*/ 1136506 w 1520753"/>
            <a:gd name="connsiteY5" fmla="*/ 405894 h 416718"/>
            <a:gd name="connsiteX6" fmla="*/ 411307 w 1520753"/>
            <a:gd name="connsiteY6" fmla="*/ 40589 h 416718"/>
            <a:gd name="connsiteX7" fmla="*/ 0 w 1520753"/>
            <a:gd name="connsiteY7" fmla="*/ 40589 h 416718"/>
            <a:gd name="connsiteX8" fmla="*/ 5412 w 1520753"/>
            <a:gd name="connsiteY8" fmla="*/ 2705 h 416718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2706 w 1515341"/>
            <a:gd name="connsiteY7" fmla="*/ 35177 h 416718"/>
            <a:gd name="connsiteX8" fmla="*/ 0 w 1515341"/>
            <a:gd name="connsiteY8" fmla="*/ 2705 h 416718"/>
            <a:gd name="connsiteX0" fmla="*/ 0 w 1518047"/>
            <a:gd name="connsiteY0" fmla="*/ 0 h 422131"/>
            <a:gd name="connsiteX1" fmla="*/ 443779 w 1518047"/>
            <a:gd name="connsiteY1" fmla="*/ 5413 h 422131"/>
            <a:gd name="connsiteX2" fmla="*/ 1152742 w 1518047"/>
            <a:gd name="connsiteY2" fmla="*/ 370718 h 422131"/>
            <a:gd name="connsiteX3" fmla="*/ 1507223 w 1518047"/>
            <a:gd name="connsiteY3" fmla="*/ 368012 h 422131"/>
            <a:gd name="connsiteX4" fmla="*/ 1518047 w 1518047"/>
            <a:gd name="connsiteY4" fmla="*/ 422131 h 422131"/>
            <a:gd name="connsiteX5" fmla="*/ 1133800 w 1518047"/>
            <a:gd name="connsiteY5" fmla="*/ 411307 h 422131"/>
            <a:gd name="connsiteX6" fmla="*/ 408601 w 1518047"/>
            <a:gd name="connsiteY6" fmla="*/ 46002 h 422131"/>
            <a:gd name="connsiteX7" fmla="*/ 5412 w 1518047"/>
            <a:gd name="connsiteY7" fmla="*/ 40590 h 422131"/>
            <a:gd name="connsiteX8" fmla="*/ 0 w 1518047"/>
            <a:gd name="connsiteY8" fmla="*/ 0 h 422131"/>
            <a:gd name="connsiteX0" fmla="*/ 2706 w 1520753"/>
            <a:gd name="connsiteY0" fmla="*/ 0 h 422131"/>
            <a:gd name="connsiteX1" fmla="*/ 446485 w 1520753"/>
            <a:gd name="connsiteY1" fmla="*/ 5413 h 422131"/>
            <a:gd name="connsiteX2" fmla="*/ 1155448 w 1520753"/>
            <a:gd name="connsiteY2" fmla="*/ 370718 h 422131"/>
            <a:gd name="connsiteX3" fmla="*/ 1509929 w 1520753"/>
            <a:gd name="connsiteY3" fmla="*/ 368012 h 422131"/>
            <a:gd name="connsiteX4" fmla="*/ 1520753 w 1520753"/>
            <a:gd name="connsiteY4" fmla="*/ 422131 h 422131"/>
            <a:gd name="connsiteX5" fmla="*/ 1136506 w 1520753"/>
            <a:gd name="connsiteY5" fmla="*/ 411307 h 422131"/>
            <a:gd name="connsiteX6" fmla="*/ 411307 w 1520753"/>
            <a:gd name="connsiteY6" fmla="*/ 46002 h 422131"/>
            <a:gd name="connsiteX7" fmla="*/ 0 w 1520753"/>
            <a:gd name="connsiteY7" fmla="*/ 43296 h 422131"/>
            <a:gd name="connsiteX8" fmla="*/ 2706 w 1520753"/>
            <a:gd name="connsiteY8" fmla="*/ 0 h 422131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5448 w 1520753"/>
            <a:gd name="connsiteY2" fmla="*/ 370718 h 430249"/>
            <a:gd name="connsiteX3" fmla="*/ 1509929 w 1520753"/>
            <a:gd name="connsiteY3" fmla="*/ 368012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2742 w 1520753"/>
            <a:gd name="connsiteY2" fmla="*/ 381542 h 430249"/>
            <a:gd name="connsiteX3" fmla="*/ 1509929 w 1520753"/>
            <a:gd name="connsiteY3" fmla="*/ 368012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2742 w 1520753"/>
            <a:gd name="connsiteY2" fmla="*/ 381542 h 430249"/>
            <a:gd name="connsiteX3" fmla="*/ 1520753 w 1520753"/>
            <a:gd name="connsiteY3" fmla="*/ 373424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2742 w 1520753"/>
            <a:gd name="connsiteY2" fmla="*/ 381542 h 430249"/>
            <a:gd name="connsiteX3" fmla="*/ 1520753 w 1520753"/>
            <a:gd name="connsiteY3" fmla="*/ 373424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397734 w 1520753"/>
            <a:gd name="connsiteY6" fmla="*/ 49418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0 w 1518047"/>
            <a:gd name="connsiteY0" fmla="*/ 0 h 430249"/>
            <a:gd name="connsiteX1" fmla="*/ 443779 w 1518047"/>
            <a:gd name="connsiteY1" fmla="*/ 5413 h 430249"/>
            <a:gd name="connsiteX2" fmla="*/ 1150036 w 1518047"/>
            <a:gd name="connsiteY2" fmla="*/ 381542 h 430249"/>
            <a:gd name="connsiteX3" fmla="*/ 1518047 w 1518047"/>
            <a:gd name="connsiteY3" fmla="*/ 373424 h 430249"/>
            <a:gd name="connsiteX4" fmla="*/ 1518047 w 1518047"/>
            <a:gd name="connsiteY4" fmla="*/ 422131 h 430249"/>
            <a:gd name="connsiteX5" fmla="*/ 1139212 w 1518047"/>
            <a:gd name="connsiteY5" fmla="*/ 430249 h 430249"/>
            <a:gd name="connsiteX6" fmla="*/ 395028 w 1518047"/>
            <a:gd name="connsiteY6" fmla="*/ 49418 h 430249"/>
            <a:gd name="connsiteX7" fmla="*/ 687 w 1518047"/>
            <a:gd name="connsiteY7" fmla="*/ 56959 h 430249"/>
            <a:gd name="connsiteX8" fmla="*/ 0 w 1518047"/>
            <a:gd name="connsiteY8" fmla="*/ 0 h 430249"/>
            <a:gd name="connsiteX0" fmla="*/ 0 w 1518047"/>
            <a:gd name="connsiteY0" fmla="*/ 0 h 430249"/>
            <a:gd name="connsiteX1" fmla="*/ 443779 w 1518047"/>
            <a:gd name="connsiteY1" fmla="*/ 5413 h 430249"/>
            <a:gd name="connsiteX2" fmla="*/ 1150036 w 1518047"/>
            <a:gd name="connsiteY2" fmla="*/ 361049 h 430249"/>
            <a:gd name="connsiteX3" fmla="*/ 1518047 w 1518047"/>
            <a:gd name="connsiteY3" fmla="*/ 373424 h 430249"/>
            <a:gd name="connsiteX4" fmla="*/ 1518047 w 1518047"/>
            <a:gd name="connsiteY4" fmla="*/ 422131 h 430249"/>
            <a:gd name="connsiteX5" fmla="*/ 1139212 w 1518047"/>
            <a:gd name="connsiteY5" fmla="*/ 430249 h 430249"/>
            <a:gd name="connsiteX6" fmla="*/ 395028 w 1518047"/>
            <a:gd name="connsiteY6" fmla="*/ 49418 h 430249"/>
            <a:gd name="connsiteX7" fmla="*/ 687 w 1518047"/>
            <a:gd name="connsiteY7" fmla="*/ 56959 h 430249"/>
            <a:gd name="connsiteX8" fmla="*/ 0 w 1518047"/>
            <a:gd name="connsiteY8" fmla="*/ 0 h 430249"/>
            <a:gd name="connsiteX0" fmla="*/ 0 w 1518047"/>
            <a:gd name="connsiteY0" fmla="*/ 0 h 422131"/>
            <a:gd name="connsiteX1" fmla="*/ 443779 w 1518047"/>
            <a:gd name="connsiteY1" fmla="*/ 5413 h 422131"/>
            <a:gd name="connsiteX2" fmla="*/ 1150036 w 1518047"/>
            <a:gd name="connsiteY2" fmla="*/ 361049 h 422131"/>
            <a:gd name="connsiteX3" fmla="*/ 1518047 w 1518047"/>
            <a:gd name="connsiteY3" fmla="*/ 373424 h 422131"/>
            <a:gd name="connsiteX4" fmla="*/ 1518047 w 1518047"/>
            <a:gd name="connsiteY4" fmla="*/ 422131 h 422131"/>
            <a:gd name="connsiteX5" fmla="*/ 1139212 w 1518047"/>
            <a:gd name="connsiteY5" fmla="*/ 416587 h 422131"/>
            <a:gd name="connsiteX6" fmla="*/ 395028 w 1518047"/>
            <a:gd name="connsiteY6" fmla="*/ 49418 h 422131"/>
            <a:gd name="connsiteX7" fmla="*/ 687 w 1518047"/>
            <a:gd name="connsiteY7" fmla="*/ 56959 h 422131"/>
            <a:gd name="connsiteX8" fmla="*/ 0 w 1518047"/>
            <a:gd name="connsiteY8" fmla="*/ 0 h 422131"/>
            <a:gd name="connsiteX0" fmla="*/ 0 w 1518047"/>
            <a:gd name="connsiteY0" fmla="*/ 0 h 439208"/>
            <a:gd name="connsiteX1" fmla="*/ 443779 w 1518047"/>
            <a:gd name="connsiteY1" fmla="*/ 5413 h 439208"/>
            <a:gd name="connsiteX2" fmla="*/ 1150036 w 1518047"/>
            <a:gd name="connsiteY2" fmla="*/ 361049 h 439208"/>
            <a:gd name="connsiteX3" fmla="*/ 1518047 w 1518047"/>
            <a:gd name="connsiteY3" fmla="*/ 373424 h 439208"/>
            <a:gd name="connsiteX4" fmla="*/ 1518047 w 1518047"/>
            <a:gd name="connsiteY4" fmla="*/ 439208 h 439208"/>
            <a:gd name="connsiteX5" fmla="*/ 1139212 w 1518047"/>
            <a:gd name="connsiteY5" fmla="*/ 416587 h 439208"/>
            <a:gd name="connsiteX6" fmla="*/ 395028 w 1518047"/>
            <a:gd name="connsiteY6" fmla="*/ 49418 h 439208"/>
            <a:gd name="connsiteX7" fmla="*/ 687 w 1518047"/>
            <a:gd name="connsiteY7" fmla="*/ 56959 h 439208"/>
            <a:gd name="connsiteX8" fmla="*/ 0 w 1518047"/>
            <a:gd name="connsiteY8" fmla="*/ 0 h 439208"/>
            <a:gd name="connsiteX0" fmla="*/ 0 w 1518047"/>
            <a:gd name="connsiteY0" fmla="*/ 0 h 439208"/>
            <a:gd name="connsiteX1" fmla="*/ 443779 w 1518047"/>
            <a:gd name="connsiteY1" fmla="*/ 5413 h 439208"/>
            <a:gd name="connsiteX2" fmla="*/ 1150036 w 1518047"/>
            <a:gd name="connsiteY2" fmla="*/ 361049 h 439208"/>
            <a:gd name="connsiteX3" fmla="*/ 1518047 w 1518047"/>
            <a:gd name="connsiteY3" fmla="*/ 373424 h 439208"/>
            <a:gd name="connsiteX4" fmla="*/ 1518047 w 1518047"/>
            <a:gd name="connsiteY4" fmla="*/ 439208 h 439208"/>
            <a:gd name="connsiteX5" fmla="*/ 1149392 w 1518047"/>
            <a:gd name="connsiteY5" fmla="*/ 437080 h 439208"/>
            <a:gd name="connsiteX6" fmla="*/ 395028 w 1518047"/>
            <a:gd name="connsiteY6" fmla="*/ 49418 h 439208"/>
            <a:gd name="connsiteX7" fmla="*/ 687 w 1518047"/>
            <a:gd name="connsiteY7" fmla="*/ 56959 h 439208"/>
            <a:gd name="connsiteX8" fmla="*/ 0 w 1518047"/>
            <a:gd name="connsiteY8" fmla="*/ 0 h 439208"/>
            <a:gd name="connsiteX0" fmla="*/ 0 w 1518047"/>
            <a:gd name="connsiteY0" fmla="*/ 0 h 439208"/>
            <a:gd name="connsiteX1" fmla="*/ 443779 w 1518047"/>
            <a:gd name="connsiteY1" fmla="*/ 5413 h 439208"/>
            <a:gd name="connsiteX2" fmla="*/ 1150036 w 1518047"/>
            <a:gd name="connsiteY2" fmla="*/ 361049 h 439208"/>
            <a:gd name="connsiteX3" fmla="*/ 1518047 w 1518047"/>
            <a:gd name="connsiteY3" fmla="*/ 363177 h 439208"/>
            <a:gd name="connsiteX4" fmla="*/ 1518047 w 1518047"/>
            <a:gd name="connsiteY4" fmla="*/ 439208 h 439208"/>
            <a:gd name="connsiteX5" fmla="*/ 1149392 w 1518047"/>
            <a:gd name="connsiteY5" fmla="*/ 437080 h 439208"/>
            <a:gd name="connsiteX6" fmla="*/ 395028 w 1518047"/>
            <a:gd name="connsiteY6" fmla="*/ 49418 h 439208"/>
            <a:gd name="connsiteX7" fmla="*/ 687 w 1518047"/>
            <a:gd name="connsiteY7" fmla="*/ 56959 h 439208"/>
            <a:gd name="connsiteX8" fmla="*/ 0 w 1518047"/>
            <a:gd name="connsiteY8" fmla="*/ 0 h 439208"/>
            <a:gd name="connsiteX0" fmla="*/ 0 w 1518047"/>
            <a:gd name="connsiteY0" fmla="*/ 0 h 439208"/>
            <a:gd name="connsiteX1" fmla="*/ 443779 w 1518047"/>
            <a:gd name="connsiteY1" fmla="*/ 5413 h 439208"/>
            <a:gd name="connsiteX2" fmla="*/ 1150036 w 1518047"/>
            <a:gd name="connsiteY2" fmla="*/ 361049 h 439208"/>
            <a:gd name="connsiteX3" fmla="*/ 1518047 w 1518047"/>
            <a:gd name="connsiteY3" fmla="*/ 363177 h 439208"/>
            <a:gd name="connsiteX4" fmla="*/ 1518047 w 1518047"/>
            <a:gd name="connsiteY4" fmla="*/ 439208 h 439208"/>
            <a:gd name="connsiteX5" fmla="*/ 1149392 w 1518047"/>
            <a:gd name="connsiteY5" fmla="*/ 437080 h 439208"/>
            <a:gd name="connsiteX6" fmla="*/ 385684 w 1518047"/>
            <a:gd name="connsiteY6" fmla="*/ 55689 h 439208"/>
            <a:gd name="connsiteX7" fmla="*/ 687 w 1518047"/>
            <a:gd name="connsiteY7" fmla="*/ 56959 h 439208"/>
            <a:gd name="connsiteX8" fmla="*/ 0 w 1518047"/>
            <a:gd name="connsiteY8" fmla="*/ 0 h 439208"/>
            <a:gd name="connsiteX0" fmla="*/ 0 w 2804444"/>
            <a:gd name="connsiteY0" fmla="*/ 0 h 437080"/>
            <a:gd name="connsiteX1" fmla="*/ 443779 w 2804444"/>
            <a:gd name="connsiteY1" fmla="*/ 5413 h 437080"/>
            <a:gd name="connsiteX2" fmla="*/ 1150036 w 2804444"/>
            <a:gd name="connsiteY2" fmla="*/ 361049 h 437080"/>
            <a:gd name="connsiteX3" fmla="*/ 1518047 w 2804444"/>
            <a:gd name="connsiteY3" fmla="*/ 363177 h 437080"/>
            <a:gd name="connsiteX4" fmla="*/ 2804444 w 2804444"/>
            <a:gd name="connsiteY4" fmla="*/ 429801 h 437080"/>
            <a:gd name="connsiteX5" fmla="*/ 1149392 w 2804444"/>
            <a:gd name="connsiteY5" fmla="*/ 437080 h 437080"/>
            <a:gd name="connsiteX6" fmla="*/ 385684 w 2804444"/>
            <a:gd name="connsiteY6" fmla="*/ 55689 h 437080"/>
            <a:gd name="connsiteX7" fmla="*/ 687 w 2804444"/>
            <a:gd name="connsiteY7" fmla="*/ 56959 h 437080"/>
            <a:gd name="connsiteX8" fmla="*/ 0 w 2804444"/>
            <a:gd name="connsiteY8" fmla="*/ 0 h 437080"/>
            <a:gd name="connsiteX0" fmla="*/ 0 w 2804444"/>
            <a:gd name="connsiteY0" fmla="*/ 0 h 437080"/>
            <a:gd name="connsiteX1" fmla="*/ 443779 w 2804444"/>
            <a:gd name="connsiteY1" fmla="*/ 5413 h 437080"/>
            <a:gd name="connsiteX2" fmla="*/ 1150036 w 2804444"/>
            <a:gd name="connsiteY2" fmla="*/ 361049 h 437080"/>
            <a:gd name="connsiteX3" fmla="*/ 2801328 w 2804444"/>
            <a:gd name="connsiteY3" fmla="*/ 385127 h 437080"/>
            <a:gd name="connsiteX4" fmla="*/ 2804444 w 2804444"/>
            <a:gd name="connsiteY4" fmla="*/ 429801 h 437080"/>
            <a:gd name="connsiteX5" fmla="*/ 1149392 w 2804444"/>
            <a:gd name="connsiteY5" fmla="*/ 437080 h 437080"/>
            <a:gd name="connsiteX6" fmla="*/ 385684 w 2804444"/>
            <a:gd name="connsiteY6" fmla="*/ 55689 h 437080"/>
            <a:gd name="connsiteX7" fmla="*/ 687 w 2804444"/>
            <a:gd name="connsiteY7" fmla="*/ 56959 h 437080"/>
            <a:gd name="connsiteX8" fmla="*/ 0 w 2804444"/>
            <a:gd name="connsiteY8" fmla="*/ 0 h 437080"/>
            <a:gd name="connsiteX0" fmla="*/ 0 w 2804444"/>
            <a:gd name="connsiteY0" fmla="*/ 0 h 439209"/>
            <a:gd name="connsiteX1" fmla="*/ 443779 w 2804444"/>
            <a:gd name="connsiteY1" fmla="*/ 5413 h 439209"/>
            <a:gd name="connsiteX2" fmla="*/ 1150036 w 2804444"/>
            <a:gd name="connsiteY2" fmla="*/ 361049 h 439209"/>
            <a:gd name="connsiteX3" fmla="*/ 2801328 w 2804444"/>
            <a:gd name="connsiteY3" fmla="*/ 385127 h 439209"/>
            <a:gd name="connsiteX4" fmla="*/ 2804444 w 2804444"/>
            <a:gd name="connsiteY4" fmla="*/ 439209 h 439209"/>
            <a:gd name="connsiteX5" fmla="*/ 1149392 w 2804444"/>
            <a:gd name="connsiteY5" fmla="*/ 437080 h 439209"/>
            <a:gd name="connsiteX6" fmla="*/ 385684 w 2804444"/>
            <a:gd name="connsiteY6" fmla="*/ 55689 h 439209"/>
            <a:gd name="connsiteX7" fmla="*/ 687 w 2804444"/>
            <a:gd name="connsiteY7" fmla="*/ 56959 h 439209"/>
            <a:gd name="connsiteX8" fmla="*/ 0 w 2804444"/>
            <a:gd name="connsiteY8" fmla="*/ 0 h 439209"/>
            <a:gd name="connsiteX0" fmla="*/ 0 w 2804444"/>
            <a:gd name="connsiteY0" fmla="*/ 0 h 439209"/>
            <a:gd name="connsiteX1" fmla="*/ 443779 w 2804444"/>
            <a:gd name="connsiteY1" fmla="*/ 5413 h 439209"/>
            <a:gd name="connsiteX2" fmla="*/ 1150036 w 2804444"/>
            <a:gd name="connsiteY2" fmla="*/ 361049 h 439209"/>
            <a:gd name="connsiteX3" fmla="*/ 2804444 w 2804444"/>
            <a:gd name="connsiteY3" fmla="*/ 363177 h 439209"/>
            <a:gd name="connsiteX4" fmla="*/ 2804444 w 2804444"/>
            <a:gd name="connsiteY4" fmla="*/ 439209 h 439209"/>
            <a:gd name="connsiteX5" fmla="*/ 1149392 w 2804444"/>
            <a:gd name="connsiteY5" fmla="*/ 437080 h 439209"/>
            <a:gd name="connsiteX6" fmla="*/ 385684 w 2804444"/>
            <a:gd name="connsiteY6" fmla="*/ 55689 h 439209"/>
            <a:gd name="connsiteX7" fmla="*/ 687 w 2804444"/>
            <a:gd name="connsiteY7" fmla="*/ 56959 h 439209"/>
            <a:gd name="connsiteX8" fmla="*/ 0 w 2804444"/>
            <a:gd name="connsiteY8" fmla="*/ 0 h 439209"/>
            <a:gd name="connsiteX0" fmla="*/ 0 w 2804444"/>
            <a:gd name="connsiteY0" fmla="*/ 0 h 439209"/>
            <a:gd name="connsiteX1" fmla="*/ 443779 w 2804444"/>
            <a:gd name="connsiteY1" fmla="*/ 5413 h 439209"/>
            <a:gd name="connsiteX2" fmla="*/ 1150036 w 2804444"/>
            <a:gd name="connsiteY2" fmla="*/ 361049 h 439209"/>
            <a:gd name="connsiteX3" fmla="*/ 2804444 w 2804444"/>
            <a:gd name="connsiteY3" fmla="*/ 363177 h 439209"/>
            <a:gd name="connsiteX4" fmla="*/ 2804444 w 2804444"/>
            <a:gd name="connsiteY4" fmla="*/ 439209 h 439209"/>
            <a:gd name="connsiteX5" fmla="*/ 1149392 w 2804444"/>
            <a:gd name="connsiteY5" fmla="*/ 437080 h 439209"/>
            <a:gd name="connsiteX6" fmla="*/ 489384 w 2804444"/>
            <a:gd name="connsiteY6" fmla="*/ 186918 h 439209"/>
            <a:gd name="connsiteX7" fmla="*/ 687 w 2804444"/>
            <a:gd name="connsiteY7" fmla="*/ 56959 h 439209"/>
            <a:gd name="connsiteX8" fmla="*/ 0 w 2804444"/>
            <a:gd name="connsiteY8" fmla="*/ 0 h 439209"/>
            <a:gd name="connsiteX0" fmla="*/ 0 w 2804444"/>
            <a:gd name="connsiteY0" fmla="*/ 0 h 439209"/>
            <a:gd name="connsiteX1" fmla="*/ 491925 w 2804444"/>
            <a:gd name="connsiteY1" fmla="*/ 151640 h 439209"/>
            <a:gd name="connsiteX2" fmla="*/ 1150036 w 2804444"/>
            <a:gd name="connsiteY2" fmla="*/ 361049 h 439209"/>
            <a:gd name="connsiteX3" fmla="*/ 2804444 w 2804444"/>
            <a:gd name="connsiteY3" fmla="*/ 363177 h 439209"/>
            <a:gd name="connsiteX4" fmla="*/ 2804444 w 2804444"/>
            <a:gd name="connsiteY4" fmla="*/ 439209 h 439209"/>
            <a:gd name="connsiteX5" fmla="*/ 1149392 w 2804444"/>
            <a:gd name="connsiteY5" fmla="*/ 437080 h 439209"/>
            <a:gd name="connsiteX6" fmla="*/ 489384 w 2804444"/>
            <a:gd name="connsiteY6" fmla="*/ 186918 h 439209"/>
            <a:gd name="connsiteX7" fmla="*/ 687 w 2804444"/>
            <a:gd name="connsiteY7" fmla="*/ 56959 h 439209"/>
            <a:gd name="connsiteX8" fmla="*/ 0 w 2804444"/>
            <a:gd name="connsiteY8" fmla="*/ 0 h 439209"/>
            <a:gd name="connsiteX0" fmla="*/ 0 w 2804444"/>
            <a:gd name="connsiteY0" fmla="*/ 0 h 439209"/>
            <a:gd name="connsiteX1" fmla="*/ 495629 w 2804444"/>
            <a:gd name="connsiteY1" fmla="*/ 144141 h 439209"/>
            <a:gd name="connsiteX2" fmla="*/ 1150036 w 2804444"/>
            <a:gd name="connsiteY2" fmla="*/ 361049 h 439209"/>
            <a:gd name="connsiteX3" fmla="*/ 2804444 w 2804444"/>
            <a:gd name="connsiteY3" fmla="*/ 363177 h 439209"/>
            <a:gd name="connsiteX4" fmla="*/ 2804444 w 2804444"/>
            <a:gd name="connsiteY4" fmla="*/ 439209 h 439209"/>
            <a:gd name="connsiteX5" fmla="*/ 1149392 w 2804444"/>
            <a:gd name="connsiteY5" fmla="*/ 437080 h 439209"/>
            <a:gd name="connsiteX6" fmla="*/ 489384 w 2804444"/>
            <a:gd name="connsiteY6" fmla="*/ 186918 h 439209"/>
            <a:gd name="connsiteX7" fmla="*/ 687 w 2804444"/>
            <a:gd name="connsiteY7" fmla="*/ 56959 h 439209"/>
            <a:gd name="connsiteX8" fmla="*/ 0 w 2804444"/>
            <a:gd name="connsiteY8" fmla="*/ 0 h 439209"/>
            <a:gd name="connsiteX0" fmla="*/ 0 w 2804444"/>
            <a:gd name="connsiteY0" fmla="*/ 0 h 439209"/>
            <a:gd name="connsiteX1" fmla="*/ 495629 w 2804444"/>
            <a:gd name="connsiteY1" fmla="*/ 144141 h 439209"/>
            <a:gd name="connsiteX2" fmla="*/ 1150036 w 2804444"/>
            <a:gd name="connsiteY2" fmla="*/ 361049 h 439209"/>
            <a:gd name="connsiteX3" fmla="*/ 2804444 w 2804444"/>
            <a:gd name="connsiteY3" fmla="*/ 363177 h 439209"/>
            <a:gd name="connsiteX4" fmla="*/ 2804444 w 2804444"/>
            <a:gd name="connsiteY4" fmla="*/ 439209 h 439209"/>
            <a:gd name="connsiteX5" fmla="*/ 1149392 w 2804444"/>
            <a:gd name="connsiteY5" fmla="*/ 437080 h 439209"/>
            <a:gd name="connsiteX6" fmla="*/ 489384 w 2804444"/>
            <a:gd name="connsiteY6" fmla="*/ 186918 h 439209"/>
            <a:gd name="connsiteX7" fmla="*/ 252529 w 2804444"/>
            <a:gd name="connsiteY7" fmla="*/ 191938 h 439209"/>
            <a:gd name="connsiteX8" fmla="*/ 0 w 2804444"/>
            <a:gd name="connsiteY8" fmla="*/ 0 h 439209"/>
            <a:gd name="connsiteX0" fmla="*/ 0 w 2556305"/>
            <a:gd name="connsiteY0" fmla="*/ 0 h 296731"/>
            <a:gd name="connsiteX1" fmla="*/ 247490 w 2556305"/>
            <a:gd name="connsiteY1" fmla="*/ 1663 h 296731"/>
            <a:gd name="connsiteX2" fmla="*/ 901897 w 2556305"/>
            <a:gd name="connsiteY2" fmla="*/ 218571 h 296731"/>
            <a:gd name="connsiteX3" fmla="*/ 2556305 w 2556305"/>
            <a:gd name="connsiteY3" fmla="*/ 220699 h 296731"/>
            <a:gd name="connsiteX4" fmla="*/ 2556305 w 2556305"/>
            <a:gd name="connsiteY4" fmla="*/ 296731 h 296731"/>
            <a:gd name="connsiteX5" fmla="*/ 901253 w 2556305"/>
            <a:gd name="connsiteY5" fmla="*/ 294602 h 296731"/>
            <a:gd name="connsiteX6" fmla="*/ 241245 w 2556305"/>
            <a:gd name="connsiteY6" fmla="*/ 44440 h 296731"/>
            <a:gd name="connsiteX7" fmla="*/ 4390 w 2556305"/>
            <a:gd name="connsiteY7" fmla="*/ 49460 h 296731"/>
            <a:gd name="connsiteX8" fmla="*/ 0 w 2556305"/>
            <a:gd name="connsiteY8" fmla="*/ 0 h 296731"/>
            <a:gd name="connsiteX0" fmla="*/ 0 w 2556305"/>
            <a:gd name="connsiteY0" fmla="*/ 0 h 296731"/>
            <a:gd name="connsiteX1" fmla="*/ 247490 w 2556305"/>
            <a:gd name="connsiteY1" fmla="*/ 1663 h 296731"/>
            <a:gd name="connsiteX2" fmla="*/ 905601 w 2556305"/>
            <a:gd name="connsiteY2" fmla="*/ 237318 h 296731"/>
            <a:gd name="connsiteX3" fmla="*/ 2556305 w 2556305"/>
            <a:gd name="connsiteY3" fmla="*/ 220699 h 296731"/>
            <a:gd name="connsiteX4" fmla="*/ 2556305 w 2556305"/>
            <a:gd name="connsiteY4" fmla="*/ 296731 h 296731"/>
            <a:gd name="connsiteX5" fmla="*/ 901253 w 2556305"/>
            <a:gd name="connsiteY5" fmla="*/ 294602 h 296731"/>
            <a:gd name="connsiteX6" fmla="*/ 241245 w 2556305"/>
            <a:gd name="connsiteY6" fmla="*/ 44440 h 296731"/>
            <a:gd name="connsiteX7" fmla="*/ 4390 w 2556305"/>
            <a:gd name="connsiteY7" fmla="*/ 49460 h 296731"/>
            <a:gd name="connsiteX8" fmla="*/ 0 w 2556305"/>
            <a:gd name="connsiteY8" fmla="*/ 0 h 296731"/>
            <a:gd name="connsiteX0" fmla="*/ 0 w 2556305"/>
            <a:gd name="connsiteY0" fmla="*/ 0 h 296731"/>
            <a:gd name="connsiteX1" fmla="*/ 247490 w 2556305"/>
            <a:gd name="connsiteY1" fmla="*/ 1663 h 296731"/>
            <a:gd name="connsiteX2" fmla="*/ 905601 w 2556305"/>
            <a:gd name="connsiteY2" fmla="*/ 237318 h 296731"/>
            <a:gd name="connsiteX3" fmla="*/ 2556305 w 2556305"/>
            <a:gd name="connsiteY3" fmla="*/ 231947 h 296731"/>
            <a:gd name="connsiteX4" fmla="*/ 2556305 w 2556305"/>
            <a:gd name="connsiteY4" fmla="*/ 296731 h 296731"/>
            <a:gd name="connsiteX5" fmla="*/ 901253 w 2556305"/>
            <a:gd name="connsiteY5" fmla="*/ 294602 h 296731"/>
            <a:gd name="connsiteX6" fmla="*/ 241245 w 2556305"/>
            <a:gd name="connsiteY6" fmla="*/ 44440 h 296731"/>
            <a:gd name="connsiteX7" fmla="*/ 4390 w 2556305"/>
            <a:gd name="connsiteY7" fmla="*/ 49460 h 296731"/>
            <a:gd name="connsiteX8" fmla="*/ 0 w 2556305"/>
            <a:gd name="connsiteY8" fmla="*/ 0 h 296731"/>
            <a:gd name="connsiteX0" fmla="*/ 0 w 2556305"/>
            <a:gd name="connsiteY0" fmla="*/ 0 h 296731"/>
            <a:gd name="connsiteX1" fmla="*/ 247490 w 2556305"/>
            <a:gd name="connsiteY1" fmla="*/ 1663 h 296731"/>
            <a:gd name="connsiteX2" fmla="*/ 905601 w 2556305"/>
            <a:gd name="connsiteY2" fmla="*/ 237318 h 296731"/>
            <a:gd name="connsiteX3" fmla="*/ 2556305 w 2556305"/>
            <a:gd name="connsiteY3" fmla="*/ 231947 h 296731"/>
            <a:gd name="connsiteX4" fmla="*/ 2556305 w 2556305"/>
            <a:gd name="connsiteY4" fmla="*/ 296731 h 296731"/>
            <a:gd name="connsiteX5" fmla="*/ 746917 w 2556305"/>
            <a:gd name="connsiteY5" fmla="*/ 279503 h 296731"/>
            <a:gd name="connsiteX6" fmla="*/ 241245 w 2556305"/>
            <a:gd name="connsiteY6" fmla="*/ 44440 h 296731"/>
            <a:gd name="connsiteX7" fmla="*/ 4390 w 2556305"/>
            <a:gd name="connsiteY7" fmla="*/ 49460 h 296731"/>
            <a:gd name="connsiteX8" fmla="*/ 0 w 2556305"/>
            <a:gd name="connsiteY8" fmla="*/ 0 h 296731"/>
            <a:gd name="connsiteX0" fmla="*/ 0 w 2556305"/>
            <a:gd name="connsiteY0" fmla="*/ 0 h 296731"/>
            <a:gd name="connsiteX1" fmla="*/ 247490 w 2556305"/>
            <a:gd name="connsiteY1" fmla="*/ 1663 h 296731"/>
            <a:gd name="connsiteX2" fmla="*/ 766200 w 2556305"/>
            <a:gd name="connsiteY2" fmla="*/ 237318 h 296731"/>
            <a:gd name="connsiteX3" fmla="*/ 2556305 w 2556305"/>
            <a:gd name="connsiteY3" fmla="*/ 231947 h 296731"/>
            <a:gd name="connsiteX4" fmla="*/ 2556305 w 2556305"/>
            <a:gd name="connsiteY4" fmla="*/ 296731 h 296731"/>
            <a:gd name="connsiteX5" fmla="*/ 746917 w 2556305"/>
            <a:gd name="connsiteY5" fmla="*/ 279503 h 296731"/>
            <a:gd name="connsiteX6" fmla="*/ 241245 w 2556305"/>
            <a:gd name="connsiteY6" fmla="*/ 44440 h 296731"/>
            <a:gd name="connsiteX7" fmla="*/ 4390 w 2556305"/>
            <a:gd name="connsiteY7" fmla="*/ 49460 h 296731"/>
            <a:gd name="connsiteX8" fmla="*/ 0 w 2556305"/>
            <a:gd name="connsiteY8" fmla="*/ 0 h 296731"/>
            <a:gd name="connsiteX0" fmla="*/ 0 w 2556305"/>
            <a:gd name="connsiteY0" fmla="*/ 0 h 296731"/>
            <a:gd name="connsiteX1" fmla="*/ 247490 w 2556305"/>
            <a:gd name="connsiteY1" fmla="*/ 1663 h 296731"/>
            <a:gd name="connsiteX2" fmla="*/ 766200 w 2556305"/>
            <a:gd name="connsiteY2" fmla="*/ 237318 h 296731"/>
            <a:gd name="connsiteX3" fmla="*/ 2342225 w 2556305"/>
            <a:gd name="connsiteY3" fmla="*/ 236980 h 296731"/>
            <a:gd name="connsiteX4" fmla="*/ 2556305 w 2556305"/>
            <a:gd name="connsiteY4" fmla="*/ 296731 h 296731"/>
            <a:gd name="connsiteX5" fmla="*/ 746917 w 2556305"/>
            <a:gd name="connsiteY5" fmla="*/ 279503 h 296731"/>
            <a:gd name="connsiteX6" fmla="*/ 241245 w 2556305"/>
            <a:gd name="connsiteY6" fmla="*/ 44440 h 296731"/>
            <a:gd name="connsiteX7" fmla="*/ 4390 w 2556305"/>
            <a:gd name="connsiteY7" fmla="*/ 49460 h 296731"/>
            <a:gd name="connsiteX8" fmla="*/ 0 w 2556305"/>
            <a:gd name="connsiteY8" fmla="*/ 0 h 296731"/>
            <a:gd name="connsiteX0" fmla="*/ 0 w 2367118"/>
            <a:gd name="connsiteY0" fmla="*/ 0 h 286665"/>
            <a:gd name="connsiteX1" fmla="*/ 247490 w 2367118"/>
            <a:gd name="connsiteY1" fmla="*/ 1663 h 286665"/>
            <a:gd name="connsiteX2" fmla="*/ 766200 w 2367118"/>
            <a:gd name="connsiteY2" fmla="*/ 237318 h 286665"/>
            <a:gd name="connsiteX3" fmla="*/ 2342225 w 2367118"/>
            <a:gd name="connsiteY3" fmla="*/ 236980 h 286665"/>
            <a:gd name="connsiteX4" fmla="*/ 2367118 w 2367118"/>
            <a:gd name="connsiteY4" fmla="*/ 286665 h 286665"/>
            <a:gd name="connsiteX5" fmla="*/ 746917 w 2367118"/>
            <a:gd name="connsiteY5" fmla="*/ 279503 h 286665"/>
            <a:gd name="connsiteX6" fmla="*/ 241245 w 2367118"/>
            <a:gd name="connsiteY6" fmla="*/ 44440 h 286665"/>
            <a:gd name="connsiteX7" fmla="*/ 4390 w 2367118"/>
            <a:gd name="connsiteY7" fmla="*/ 49460 h 286665"/>
            <a:gd name="connsiteX8" fmla="*/ 0 w 2367118"/>
            <a:gd name="connsiteY8" fmla="*/ 0 h 286665"/>
            <a:gd name="connsiteX0" fmla="*/ 0 w 2367118"/>
            <a:gd name="connsiteY0" fmla="*/ 0 h 286665"/>
            <a:gd name="connsiteX1" fmla="*/ 247490 w 2367118"/>
            <a:gd name="connsiteY1" fmla="*/ 1663 h 286665"/>
            <a:gd name="connsiteX2" fmla="*/ 766200 w 2367118"/>
            <a:gd name="connsiteY2" fmla="*/ 237318 h 286665"/>
            <a:gd name="connsiteX3" fmla="*/ 2312353 w 2367118"/>
            <a:gd name="connsiteY3" fmla="*/ 236980 h 286665"/>
            <a:gd name="connsiteX4" fmla="*/ 2367118 w 2367118"/>
            <a:gd name="connsiteY4" fmla="*/ 286665 h 286665"/>
            <a:gd name="connsiteX5" fmla="*/ 746917 w 2367118"/>
            <a:gd name="connsiteY5" fmla="*/ 279503 h 286665"/>
            <a:gd name="connsiteX6" fmla="*/ 241245 w 2367118"/>
            <a:gd name="connsiteY6" fmla="*/ 44440 h 286665"/>
            <a:gd name="connsiteX7" fmla="*/ 4390 w 2367118"/>
            <a:gd name="connsiteY7" fmla="*/ 49460 h 286665"/>
            <a:gd name="connsiteX8" fmla="*/ 0 w 2367118"/>
            <a:gd name="connsiteY8" fmla="*/ 0 h 286665"/>
            <a:gd name="connsiteX0" fmla="*/ 0 w 2367118"/>
            <a:gd name="connsiteY0" fmla="*/ 55717 h 342382"/>
            <a:gd name="connsiteX1" fmla="*/ 349983 w 2367118"/>
            <a:gd name="connsiteY1" fmla="*/ 0 h 342382"/>
            <a:gd name="connsiteX2" fmla="*/ 766200 w 2367118"/>
            <a:gd name="connsiteY2" fmla="*/ 293035 h 342382"/>
            <a:gd name="connsiteX3" fmla="*/ 2312353 w 2367118"/>
            <a:gd name="connsiteY3" fmla="*/ 292697 h 342382"/>
            <a:gd name="connsiteX4" fmla="*/ 2367118 w 2367118"/>
            <a:gd name="connsiteY4" fmla="*/ 342382 h 342382"/>
            <a:gd name="connsiteX5" fmla="*/ 746917 w 2367118"/>
            <a:gd name="connsiteY5" fmla="*/ 335220 h 342382"/>
            <a:gd name="connsiteX6" fmla="*/ 241245 w 2367118"/>
            <a:gd name="connsiteY6" fmla="*/ 100157 h 342382"/>
            <a:gd name="connsiteX7" fmla="*/ 4390 w 2367118"/>
            <a:gd name="connsiteY7" fmla="*/ 105177 h 342382"/>
            <a:gd name="connsiteX8" fmla="*/ 0 w 2367118"/>
            <a:gd name="connsiteY8" fmla="*/ 55717 h 342382"/>
            <a:gd name="connsiteX0" fmla="*/ 0 w 2370914"/>
            <a:gd name="connsiteY0" fmla="*/ 17464 h 342382"/>
            <a:gd name="connsiteX1" fmla="*/ 353779 w 2370914"/>
            <a:gd name="connsiteY1" fmla="*/ 0 h 342382"/>
            <a:gd name="connsiteX2" fmla="*/ 769996 w 2370914"/>
            <a:gd name="connsiteY2" fmla="*/ 293035 h 342382"/>
            <a:gd name="connsiteX3" fmla="*/ 2316149 w 2370914"/>
            <a:gd name="connsiteY3" fmla="*/ 292697 h 342382"/>
            <a:gd name="connsiteX4" fmla="*/ 2370914 w 2370914"/>
            <a:gd name="connsiteY4" fmla="*/ 342382 h 342382"/>
            <a:gd name="connsiteX5" fmla="*/ 750713 w 2370914"/>
            <a:gd name="connsiteY5" fmla="*/ 335220 h 342382"/>
            <a:gd name="connsiteX6" fmla="*/ 245041 w 2370914"/>
            <a:gd name="connsiteY6" fmla="*/ 100157 h 342382"/>
            <a:gd name="connsiteX7" fmla="*/ 8186 w 2370914"/>
            <a:gd name="connsiteY7" fmla="*/ 105177 h 342382"/>
            <a:gd name="connsiteX8" fmla="*/ 0 w 2370914"/>
            <a:gd name="connsiteY8" fmla="*/ 17464 h 342382"/>
            <a:gd name="connsiteX0" fmla="*/ 0 w 2370914"/>
            <a:gd name="connsiteY0" fmla="*/ 17464 h 342382"/>
            <a:gd name="connsiteX1" fmla="*/ 353779 w 2370914"/>
            <a:gd name="connsiteY1" fmla="*/ 0 h 342382"/>
            <a:gd name="connsiteX2" fmla="*/ 769996 w 2370914"/>
            <a:gd name="connsiteY2" fmla="*/ 293035 h 342382"/>
            <a:gd name="connsiteX3" fmla="*/ 2316149 w 2370914"/>
            <a:gd name="connsiteY3" fmla="*/ 292697 h 342382"/>
            <a:gd name="connsiteX4" fmla="*/ 2370914 w 2370914"/>
            <a:gd name="connsiteY4" fmla="*/ 342382 h 342382"/>
            <a:gd name="connsiteX5" fmla="*/ 750713 w 2370914"/>
            <a:gd name="connsiteY5" fmla="*/ 335220 h 342382"/>
            <a:gd name="connsiteX6" fmla="*/ 245041 w 2370914"/>
            <a:gd name="connsiteY6" fmla="*/ 100157 h 342382"/>
            <a:gd name="connsiteX7" fmla="*/ 8186 w 2370914"/>
            <a:gd name="connsiteY7" fmla="*/ 66924 h 342382"/>
            <a:gd name="connsiteX8" fmla="*/ 0 w 2370914"/>
            <a:gd name="connsiteY8" fmla="*/ 17464 h 342382"/>
            <a:gd name="connsiteX0" fmla="*/ 0 w 2370914"/>
            <a:gd name="connsiteY0" fmla="*/ 17464 h 342382"/>
            <a:gd name="connsiteX1" fmla="*/ 353779 w 2370914"/>
            <a:gd name="connsiteY1" fmla="*/ 0 h 342382"/>
            <a:gd name="connsiteX2" fmla="*/ 769996 w 2370914"/>
            <a:gd name="connsiteY2" fmla="*/ 293035 h 342382"/>
            <a:gd name="connsiteX3" fmla="*/ 2316149 w 2370914"/>
            <a:gd name="connsiteY3" fmla="*/ 292697 h 342382"/>
            <a:gd name="connsiteX4" fmla="*/ 2370914 w 2370914"/>
            <a:gd name="connsiteY4" fmla="*/ 342382 h 342382"/>
            <a:gd name="connsiteX5" fmla="*/ 750713 w 2370914"/>
            <a:gd name="connsiteY5" fmla="*/ 335220 h 342382"/>
            <a:gd name="connsiteX6" fmla="*/ 245041 w 2370914"/>
            <a:gd name="connsiteY6" fmla="*/ 100157 h 342382"/>
            <a:gd name="connsiteX7" fmla="*/ 8186 w 2370914"/>
            <a:gd name="connsiteY7" fmla="*/ 78399 h 342382"/>
            <a:gd name="connsiteX8" fmla="*/ 0 w 2370914"/>
            <a:gd name="connsiteY8" fmla="*/ 17464 h 342382"/>
            <a:gd name="connsiteX0" fmla="*/ 0 w 2370914"/>
            <a:gd name="connsiteY0" fmla="*/ 17464 h 342382"/>
            <a:gd name="connsiteX1" fmla="*/ 353779 w 2370914"/>
            <a:gd name="connsiteY1" fmla="*/ 0 h 342382"/>
            <a:gd name="connsiteX2" fmla="*/ 769996 w 2370914"/>
            <a:gd name="connsiteY2" fmla="*/ 293035 h 342382"/>
            <a:gd name="connsiteX3" fmla="*/ 2316149 w 2370914"/>
            <a:gd name="connsiteY3" fmla="*/ 292697 h 342382"/>
            <a:gd name="connsiteX4" fmla="*/ 2370914 w 2370914"/>
            <a:gd name="connsiteY4" fmla="*/ 342382 h 342382"/>
            <a:gd name="connsiteX5" fmla="*/ 750713 w 2370914"/>
            <a:gd name="connsiteY5" fmla="*/ 335220 h 342382"/>
            <a:gd name="connsiteX6" fmla="*/ 343738 w 2370914"/>
            <a:gd name="connsiteY6" fmla="*/ 69555 h 342382"/>
            <a:gd name="connsiteX7" fmla="*/ 8186 w 2370914"/>
            <a:gd name="connsiteY7" fmla="*/ 78399 h 342382"/>
            <a:gd name="connsiteX8" fmla="*/ 0 w 2370914"/>
            <a:gd name="connsiteY8" fmla="*/ 17464 h 342382"/>
            <a:gd name="connsiteX0" fmla="*/ 0 w 2370914"/>
            <a:gd name="connsiteY0" fmla="*/ 17464 h 342382"/>
            <a:gd name="connsiteX1" fmla="*/ 353779 w 2370914"/>
            <a:gd name="connsiteY1" fmla="*/ 0 h 342382"/>
            <a:gd name="connsiteX2" fmla="*/ 773792 w 2370914"/>
            <a:gd name="connsiteY2" fmla="*/ 273908 h 342382"/>
            <a:gd name="connsiteX3" fmla="*/ 2316149 w 2370914"/>
            <a:gd name="connsiteY3" fmla="*/ 292697 h 342382"/>
            <a:gd name="connsiteX4" fmla="*/ 2370914 w 2370914"/>
            <a:gd name="connsiteY4" fmla="*/ 342382 h 342382"/>
            <a:gd name="connsiteX5" fmla="*/ 750713 w 2370914"/>
            <a:gd name="connsiteY5" fmla="*/ 335220 h 342382"/>
            <a:gd name="connsiteX6" fmla="*/ 343738 w 2370914"/>
            <a:gd name="connsiteY6" fmla="*/ 69555 h 342382"/>
            <a:gd name="connsiteX7" fmla="*/ 8186 w 2370914"/>
            <a:gd name="connsiteY7" fmla="*/ 78399 h 342382"/>
            <a:gd name="connsiteX8" fmla="*/ 0 w 2370914"/>
            <a:gd name="connsiteY8" fmla="*/ 17464 h 342382"/>
            <a:gd name="connsiteX0" fmla="*/ 0 w 2370914"/>
            <a:gd name="connsiteY0" fmla="*/ 17464 h 342382"/>
            <a:gd name="connsiteX1" fmla="*/ 353779 w 2370914"/>
            <a:gd name="connsiteY1" fmla="*/ 0 h 342382"/>
            <a:gd name="connsiteX2" fmla="*/ 773792 w 2370914"/>
            <a:gd name="connsiteY2" fmla="*/ 273908 h 342382"/>
            <a:gd name="connsiteX3" fmla="*/ 2316149 w 2370914"/>
            <a:gd name="connsiteY3" fmla="*/ 292697 h 342382"/>
            <a:gd name="connsiteX4" fmla="*/ 2370914 w 2370914"/>
            <a:gd name="connsiteY4" fmla="*/ 342382 h 342382"/>
            <a:gd name="connsiteX5" fmla="*/ 758305 w 2370914"/>
            <a:gd name="connsiteY5" fmla="*/ 323744 h 342382"/>
            <a:gd name="connsiteX6" fmla="*/ 343738 w 2370914"/>
            <a:gd name="connsiteY6" fmla="*/ 69555 h 342382"/>
            <a:gd name="connsiteX7" fmla="*/ 8186 w 2370914"/>
            <a:gd name="connsiteY7" fmla="*/ 78399 h 342382"/>
            <a:gd name="connsiteX8" fmla="*/ 0 w 2370914"/>
            <a:gd name="connsiteY8" fmla="*/ 17464 h 342382"/>
            <a:gd name="connsiteX0" fmla="*/ 0 w 2370914"/>
            <a:gd name="connsiteY0" fmla="*/ 0 h 324918"/>
            <a:gd name="connsiteX1" fmla="*/ 353779 w 2370914"/>
            <a:gd name="connsiteY1" fmla="*/ 5488 h 324918"/>
            <a:gd name="connsiteX2" fmla="*/ 773792 w 2370914"/>
            <a:gd name="connsiteY2" fmla="*/ 256444 h 324918"/>
            <a:gd name="connsiteX3" fmla="*/ 2316149 w 2370914"/>
            <a:gd name="connsiteY3" fmla="*/ 275233 h 324918"/>
            <a:gd name="connsiteX4" fmla="*/ 2370914 w 2370914"/>
            <a:gd name="connsiteY4" fmla="*/ 324918 h 324918"/>
            <a:gd name="connsiteX5" fmla="*/ 758305 w 2370914"/>
            <a:gd name="connsiteY5" fmla="*/ 306280 h 324918"/>
            <a:gd name="connsiteX6" fmla="*/ 343738 w 2370914"/>
            <a:gd name="connsiteY6" fmla="*/ 52091 h 324918"/>
            <a:gd name="connsiteX7" fmla="*/ 8186 w 2370914"/>
            <a:gd name="connsiteY7" fmla="*/ 60935 h 324918"/>
            <a:gd name="connsiteX8" fmla="*/ 0 w 2370914"/>
            <a:gd name="connsiteY8" fmla="*/ 0 h 324918"/>
            <a:gd name="connsiteX0" fmla="*/ 0 w 2367118"/>
            <a:gd name="connsiteY0" fmla="*/ 5988 h 319430"/>
            <a:gd name="connsiteX1" fmla="*/ 349983 w 2367118"/>
            <a:gd name="connsiteY1" fmla="*/ 0 h 319430"/>
            <a:gd name="connsiteX2" fmla="*/ 769996 w 2367118"/>
            <a:gd name="connsiteY2" fmla="*/ 250956 h 319430"/>
            <a:gd name="connsiteX3" fmla="*/ 2312353 w 2367118"/>
            <a:gd name="connsiteY3" fmla="*/ 269745 h 319430"/>
            <a:gd name="connsiteX4" fmla="*/ 2367118 w 2367118"/>
            <a:gd name="connsiteY4" fmla="*/ 319430 h 319430"/>
            <a:gd name="connsiteX5" fmla="*/ 754509 w 2367118"/>
            <a:gd name="connsiteY5" fmla="*/ 300792 h 319430"/>
            <a:gd name="connsiteX6" fmla="*/ 339942 w 2367118"/>
            <a:gd name="connsiteY6" fmla="*/ 46603 h 319430"/>
            <a:gd name="connsiteX7" fmla="*/ 4390 w 2367118"/>
            <a:gd name="connsiteY7" fmla="*/ 55447 h 319430"/>
            <a:gd name="connsiteX8" fmla="*/ 0 w 2367118"/>
            <a:gd name="connsiteY8" fmla="*/ 5988 h 319430"/>
            <a:gd name="connsiteX0" fmla="*/ 0 w 2367118"/>
            <a:gd name="connsiteY0" fmla="*/ 5988 h 375040"/>
            <a:gd name="connsiteX1" fmla="*/ 349983 w 2367118"/>
            <a:gd name="connsiteY1" fmla="*/ 0 h 375040"/>
            <a:gd name="connsiteX2" fmla="*/ 769996 w 2367118"/>
            <a:gd name="connsiteY2" fmla="*/ 250956 h 375040"/>
            <a:gd name="connsiteX3" fmla="*/ 2312353 w 2367118"/>
            <a:gd name="connsiteY3" fmla="*/ 269745 h 375040"/>
            <a:gd name="connsiteX4" fmla="*/ 2367118 w 2367118"/>
            <a:gd name="connsiteY4" fmla="*/ 319430 h 375040"/>
            <a:gd name="connsiteX5" fmla="*/ 1294787 w 2367118"/>
            <a:gd name="connsiteY5" fmla="*/ 375040 h 375040"/>
            <a:gd name="connsiteX6" fmla="*/ 339942 w 2367118"/>
            <a:gd name="connsiteY6" fmla="*/ 46603 h 375040"/>
            <a:gd name="connsiteX7" fmla="*/ 4390 w 2367118"/>
            <a:gd name="connsiteY7" fmla="*/ 55447 h 375040"/>
            <a:gd name="connsiteX8" fmla="*/ 0 w 2367118"/>
            <a:gd name="connsiteY8" fmla="*/ 5988 h 375040"/>
            <a:gd name="connsiteX0" fmla="*/ 0 w 2367118"/>
            <a:gd name="connsiteY0" fmla="*/ 5988 h 375040"/>
            <a:gd name="connsiteX1" fmla="*/ 349983 w 2367118"/>
            <a:gd name="connsiteY1" fmla="*/ 0 h 375040"/>
            <a:gd name="connsiteX2" fmla="*/ 1303212 w 2367118"/>
            <a:gd name="connsiteY2" fmla="*/ 340054 h 375040"/>
            <a:gd name="connsiteX3" fmla="*/ 2312353 w 2367118"/>
            <a:gd name="connsiteY3" fmla="*/ 269745 h 375040"/>
            <a:gd name="connsiteX4" fmla="*/ 2367118 w 2367118"/>
            <a:gd name="connsiteY4" fmla="*/ 319430 h 375040"/>
            <a:gd name="connsiteX5" fmla="*/ 1294787 w 2367118"/>
            <a:gd name="connsiteY5" fmla="*/ 375040 h 375040"/>
            <a:gd name="connsiteX6" fmla="*/ 339942 w 2367118"/>
            <a:gd name="connsiteY6" fmla="*/ 46603 h 375040"/>
            <a:gd name="connsiteX7" fmla="*/ 4390 w 2367118"/>
            <a:gd name="connsiteY7" fmla="*/ 55447 h 375040"/>
            <a:gd name="connsiteX8" fmla="*/ 0 w 2367118"/>
            <a:gd name="connsiteY8" fmla="*/ 5988 h 375040"/>
            <a:gd name="connsiteX0" fmla="*/ 0 w 2571929"/>
            <a:gd name="connsiteY0" fmla="*/ 5988 h 375116"/>
            <a:gd name="connsiteX1" fmla="*/ 349983 w 2571929"/>
            <a:gd name="connsiteY1" fmla="*/ 0 h 375116"/>
            <a:gd name="connsiteX2" fmla="*/ 1303212 w 2571929"/>
            <a:gd name="connsiteY2" fmla="*/ 340054 h 375116"/>
            <a:gd name="connsiteX3" fmla="*/ 2312353 w 2571929"/>
            <a:gd name="connsiteY3" fmla="*/ 269745 h 375116"/>
            <a:gd name="connsiteX4" fmla="*/ 2571929 w 2571929"/>
            <a:gd name="connsiteY4" fmla="*/ 375116 h 375116"/>
            <a:gd name="connsiteX5" fmla="*/ 1294787 w 2571929"/>
            <a:gd name="connsiteY5" fmla="*/ 375040 h 375116"/>
            <a:gd name="connsiteX6" fmla="*/ 339942 w 2571929"/>
            <a:gd name="connsiteY6" fmla="*/ 46603 h 375116"/>
            <a:gd name="connsiteX7" fmla="*/ 4390 w 2571929"/>
            <a:gd name="connsiteY7" fmla="*/ 55447 h 375116"/>
            <a:gd name="connsiteX8" fmla="*/ 0 w 2571929"/>
            <a:gd name="connsiteY8" fmla="*/ 5988 h 375116"/>
            <a:gd name="connsiteX0" fmla="*/ 0 w 2571929"/>
            <a:gd name="connsiteY0" fmla="*/ 5988 h 375116"/>
            <a:gd name="connsiteX1" fmla="*/ 349983 w 2571929"/>
            <a:gd name="connsiteY1" fmla="*/ 0 h 375116"/>
            <a:gd name="connsiteX2" fmla="*/ 1303212 w 2571929"/>
            <a:gd name="connsiteY2" fmla="*/ 340054 h 375116"/>
            <a:gd name="connsiteX3" fmla="*/ 2552477 w 2571929"/>
            <a:gd name="connsiteY3" fmla="*/ 336568 h 375116"/>
            <a:gd name="connsiteX4" fmla="*/ 2571929 w 2571929"/>
            <a:gd name="connsiteY4" fmla="*/ 375116 h 375116"/>
            <a:gd name="connsiteX5" fmla="*/ 1294787 w 2571929"/>
            <a:gd name="connsiteY5" fmla="*/ 375040 h 375116"/>
            <a:gd name="connsiteX6" fmla="*/ 339942 w 2571929"/>
            <a:gd name="connsiteY6" fmla="*/ 46603 h 375116"/>
            <a:gd name="connsiteX7" fmla="*/ 4390 w 2571929"/>
            <a:gd name="connsiteY7" fmla="*/ 55447 h 375116"/>
            <a:gd name="connsiteX8" fmla="*/ 0 w 2571929"/>
            <a:gd name="connsiteY8" fmla="*/ 5988 h 375116"/>
            <a:gd name="connsiteX0" fmla="*/ 0 w 2571929"/>
            <a:gd name="connsiteY0" fmla="*/ 5988 h 379048"/>
            <a:gd name="connsiteX1" fmla="*/ 349983 w 2571929"/>
            <a:gd name="connsiteY1" fmla="*/ 0 h 379048"/>
            <a:gd name="connsiteX2" fmla="*/ 1303212 w 2571929"/>
            <a:gd name="connsiteY2" fmla="*/ 340054 h 379048"/>
            <a:gd name="connsiteX3" fmla="*/ 2552477 w 2571929"/>
            <a:gd name="connsiteY3" fmla="*/ 336568 h 379048"/>
            <a:gd name="connsiteX4" fmla="*/ 2571929 w 2571929"/>
            <a:gd name="connsiteY4" fmla="*/ 375116 h 379048"/>
            <a:gd name="connsiteX5" fmla="*/ 1382096 w 2571929"/>
            <a:gd name="connsiteY5" fmla="*/ 379048 h 379048"/>
            <a:gd name="connsiteX6" fmla="*/ 339942 w 2571929"/>
            <a:gd name="connsiteY6" fmla="*/ 46603 h 379048"/>
            <a:gd name="connsiteX7" fmla="*/ 4390 w 2571929"/>
            <a:gd name="connsiteY7" fmla="*/ 55447 h 379048"/>
            <a:gd name="connsiteX8" fmla="*/ 0 w 2571929"/>
            <a:gd name="connsiteY8" fmla="*/ 5988 h 379048"/>
            <a:gd name="connsiteX0" fmla="*/ 0 w 2571929"/>
            <a:gd name="connsiteY0" fmla="*/ 5988 h 379048"/>
            <a:gd name="connsiteX1" fmla="*/ 349983 w 2571929"/>
            <a:gd name="connsiteY1" fmla="*/ 0 h 379048"/>
            <a:gd name="connsiteX2" fmla="*/ 1386725 w 2571929"/>
            <a:gd name="connsiteY2" fmla="*/ 340054 h 379048"/>
            <a:gd name="connsiteX3" fmla="*/ 2552477 w 2571929"/>
            <a:gd name="connsiteY3" fmla="*/ 336568 h 379048"/>
            <a:gd name="connsiteX4" fmla="*/ 2571929 w 2571929"/>
            <a:gd name="connsiteY4" fmla="*/ 375116 h 379048"/>
            <a:gd name="connsiteX5" fmla="*/ 1382096 w 2571929"/>
            <a:gd name="connsiteY5" fmla="*/ 379048 h 379048"/>
            <a:gd name="connsiteX6" fmla="*/ 339942 w 2571929"/>
            <a:gd name="connsiteY6" fmla="*/ 46603 h 379048"/>
            <a:gd name="connsiteX7" fmla="*/ 4390 w 2571929"/>
            <a:gd name="connsiteY7" fmla="*/ 55447 h 379048"/>
            <a:gd name="connsiteX8" fmla="*/ 0 w 2571929"/>
            <a:gd name="connsiteY8" fmla="*/ 5988 h 379048"/>
            <a:gd name="connsiteX0" fmla="*/ 0 w 2571929"/>
            <a:gd name="connsiteY0" fmla="*/ 5988 h 379048"/>
            <a:gd name="connsiteX1" fmla="*/ 349983 w 2571929"/>
            <a:gd name="connsiteY1" fmla="*/ 0 h 379048"/>
            <a:gd name="connsiteX2" fmla="*/ 1386725 w 2571929"/>
            <a:gd name="connsiteY2" fmla="*/ 340054 h 379048"/>
            <a:gd name="connsiteX3" fmla="*/ 2552477 w 2571929"/>
            <a:gd name="connsiteY3" fmla="*/ 336568 h 379048"/>
            <a:gd name="connsiteX4" fmla="*/ 2571929 w 2571929"/>
            <a:gd name="connsiteY4" fmla="*/ 375116 h 379048"/>
            <a:gd name="connsiteX5" fmla="*/ 1382096 w 2571929"/>
            <a:gd name="connsiteY5" fmla="*/ 379048 h 379048"/>
            <a:gd name="connsiteX6" fmla="*/ 711955 w 2571929"/>
            <a:gd name="connsiteY6" fmla="*/ 34579 h 379048"/>
            <a:gd name="connsiteX7" fmla="*/ 4390 w 2571929"/>
            <a:gd name="connsiteY7" fmla="*/ 55447 h 379048"/>
            <a:gd name="connsiteX8" fmla="*/ 0 w 2571929"/>
            <a:gd name="connsiteY8" fmla="*/ 5988 h 379048"/>
            <a:gd name="connsiteX0" fmla="*/ 0 w 2571929"/>
            <a:gd name="connsiteY0" fmla="*/ 9996 h 383056"/>
            <a:gd name="connsiteX1" fmla="*/ 721996 w 2571929"/>
            <a:gd name="connsiteY1" fmla="*/ 0 h 383056"/>
            <a:gd name="connsiteX2" fmla="*/ 1386725 w 2571929"/>
            <a:gd name="connsiteY2" fmla="*/ 344062 h 383056"/>
            <a:gd name="connsiteX3" fmla="*/ 2552477 w 2571929"/>
            <a:gd name="connsiteY3" fmla="*/ 340576 h 383056"/>
            <a:gd name="connsiteX4" fmla="*/ 2571929 w 2571929"/>
            <a:gd name="connsiteY4" fmla="*/ 379124 h 383056"/>
            <a:gd name="connsiteX5" fmla="*/ 1382096 w 2571929"/>
            <a:gd name="connsiteY5" fmla="*/ 383056 h 383056"/>
            <a:gd name="connsiteX6" fmla="*/ 711955 w 2571929"/>
            <a:gd name="connsiteY6" fmla="*/ 38587 h 383056"/>
            <a:gd name="connsiteX7" fmla="*/ 4390 w 2571929"/>
            <a:gd name="connsiteY7" fmla="*/ 59455 h 383056"/>
            <a:gd name="connsiteX8" fmla="*/ 0 w 2571929"/>
            <a:gd name="connsiteY8" fmla="*/ 9996 h 383056"/>
            <a:gd name="connsiteX0" fmla="*/ 409380 w 2567539"/>
            <a:gd name="connsiteY0" fmla="*/ 0 h 385084"/>
            <a:gd name="connsiteX1" fmla="*/ 717606 w 2567539"/>
            <a:gd name="connsiteY1" fmla="*/ 2028 h 385084"/>
            <a:gd name="connsiteX2" fmla="*/ 1382335 w 2567539"/>
            <a:gd name="connsiteY2" fmla="*/ 346090 h 385084"/>
            <a:gd name="connsiteX3" fmla="*/ 2548087 w 2567539"/>
            <a:gd name="connsiteY3" fmla="*/ 342604 h 385084"/>
            <a:gd name="connsiteX4" fmla="*/ 2567539 w 2567539"/>
            <a:gd name="connsiteY4" fmla="*/ 381152 h 385084"/>
            <a:gd name="connsiteX5" fmla="*/ 1377706 w 2567539"/>
            <a:gd name="connsiteY5" fmla="*/ 385084 h 385084"/>
            <a:gd name="connsiteX6" fmla="*/ 707565 w 2567539"/>
            <a:gd name="connsiteY6" fmla="*/ 40615 h 385084"/>
            <a:gd name="connsiteX7" fmla="*/ 0 w 2567539"/>
            <a:gd name="connsiteY7" fmla="*/ 61483 h 385084"/>
            <a:gd name="connsiteX8" fmla="*/ 409380 w 2567539"/>
            <a:gd name="connsiteY8" fmla="*/ 0 h 385084"/>
            <a:gd name="connsiteX0" fmla="*/ 14590 w 2172749"/>
            <a:gd name="connsiteY0" fmla="*/ 0 h 385084"/>
            <a:gd name="connsiteX1" fmla="*/ 322816 w 2172749"/>
            <a:gd name="connsiteY1" fmla="*/ 2028 h 385084"/>
            <a:gd name="connsiteX2" fmla="*/ 987545 w 2172749"/>
            <a:gd name="connsiteY2" fmla="*/ 346090 h 385084"/>
            <a:gd name="connsiteX3" fmla="*/ 2153297 w 2172749"/>
            <a:gd name="connsiteY3" fmla="*/ 342604 h 385084"/>
            <a:gd name="connsiteX4" fmla="*/ 2172749 w 2172749"/>
            <a:gd name="connsiteY4" fmla="*/ 381152 h 385084"/>
            <a:gd name="connsiteX5" fmla="*/ 982916 w 2172749"/>
            <a:gd name="connsiteY5" fmla="*/ 385084 h 385084"/>
            <a:gd name="connsiteX6" fmla="*/ 312775 w 2172749"/>
            <a:gd name="connsiteY6" fmla="*/ 40615 h 385084"/>
            <a:gd name="connsiteX7" fmla="*/ 0 w 2172749"/>
            <a:gd name="connsiteY7" fmla="*/ 45451 h 385084"/>
            <a:gd name="connsiteX8" fmla="*/ 14590 w 2172749"/>
            <a:gd name="connsiteY8" fmla="*/ 0 h 385084"/>
            <a:gd name="connsiteX0" fmla="*/ 14590 w 2172749"/>
            <a:gd name="connsiteY0" fmla="*/ 0 h 381152"/>
            <a:gd name="connsiteX1" fmla="*/ 322816 w 2172749"/>
            <a:gd name="connsiteY1" fmla="*/ 2028 h 381152"/>
            <a:gd name="connsiteX2" fmla="*/ 987545 w 2172749"/>
            <a:gd name="connsiteY2" fmla="*/ 346090 h 381152"/>
            <a:gd name="connsiteX3" fmla="*/ 2153297 w 2172749"/>
            <a:gd name="connsiteY3" fmla="*/ 342604 h 381152"/>
            <a:gd name="connsiteX4" fmla="*/ 2172749 w 2172749"/>
            <a:gd name="connsiteY4" fmla="*/ 381152 h 381152"/>
            <a:gd name="connsiteX5" fmla="*/ 870678 w 2172749"/>
            <a:gd name="connsiteY5" fmla="*/ 379190 h 381152"/>
            <a:gd name="connsiteX6" fmla="*/ 312775 w 2172749"/>
            <a:gd name="connsiteY6" fmla="*/ 40615 h 381152"/>
            <a:gd name="connsiteX7" fmla="*/ 0 w 2172749"/>
            <a:gd name="connsiteY7" fmla="*/ 45451 h 381152"/>
            <a:gd name="connsiteX8" fmla="*/ 14590 w 2172749"/>
            <a:gd name="connsiteY8" fmla="*/ 0 h 381152"/>
            <a:gd name="connsiteX0" fmla="*/ 14590 w 2172749"/>
            <a:gd name="connsiteY0" fmla="*/ 0 h 381152"/>
            <a:gd name="connsiteX1" fmla="*/ 322816 w 2172749"/>
            <a:gd name="connsiteY1" fmla="*/ 2028 h 381152"/>
            <a:gd name="connsiteX2" fmla="*/ 878185 w 2172749"/>
            <a:gd name="connsiteY2" fmla="*/ 357879 h 381152"/>
            <a:gd name="connsiteX3" fmla="*/ 2153297 w 2172749"/>
            <a:gd name="connsiteY3" fmla="*/ 342604 h 381152"/>
            <a:gd name="connsiteX4" fmla="*/ 2172749 w 2172749"/>
            <a:gd name="connsiteY4" fmla="*/ 381152 h 381152"/>
            <a:gd name="connsiteX5" fmla="*/ 870678 w 2172749"/>
            <a:gd name="connsiteY5" fmla="*/ 379190 h 381152"/>
            <a:gd name="connsiteX6" fmla="*/ 312775 w 2172749"/>
            <a:gd name="connsiteY6" fmla="*/ 40615 h 381152"/>
            <a:gd name="connsiteX7" fmla="*/ 0 w 2172749"/>
            <a:gd name="connsiteY7" fmla="*/ 45451 h 381152"/>
            <a:gd name="connsiteX8" fmla="*/ 14590 w 2172749"/>
            <a:gd name="connsiteY8" fmla="*/ 0 h 381152"/>
            <a:gd name="connsiteX0" fmla="*/ 14590 w 2172749"/>
            <a:gd name="connsiteY0" fmla="*/ 0 h 381152"/>
            <a:gd name="connsiteX1" fmla="*/ 374618 w 2172749"/>
            <a:gd name="connsiteY1" fmla="*/ 2028 h 381152"/>
            <a:gd name="connsiteX2" fmla="*/ 878185 w 2172749"/>
            <a:gd name="connsiteY2" fmla="*/ 357879 h 381152"/>
            <a:gd name="connsiteX3" fmla="*/ 2153297 w 2172749"/>
            <a:gd name="connsiteY3" fmla="*/ 342604 h 381152"/>
            <a:gd name="connsiteX4" fmla="*/ 2172749 w 2172749"/>
            <a:gd name="connsiteY4" fmla="*/ 381152 h 381152"/>
            <a:gd name="connsiteX5" fmla="*/ 870678 w 2172749"/>
            <a:gd name="connsiteY5" fmla="*/ 379190 h 381152"/>
            <a:gd name="connsiteX6" fmla="*/ 312775 w 2172749"/>
            <a:gd name="connsiteY6" fmla="*/ 40615 h 381152"/>
            <a:gd name="connsiteX7" fmla="*/ 0 w 2172749"/>
            <a:gd name="connsiteY7" fmla="*/ 45451 h 381152"/>
            <a:gd name="connsiteX8" fmla="*/ 14590 w 2172749"/>
            <a:gd name="connsiteY8" fmla="*/ 0 h 381152"/>
            <a:gd name="connsiteX0" fmla="*/ 14590 w 2172749"/>
            <a:gd name="connsiteY0" fmla="*/ 0 h 381152"/>
            <a:gd name="connsiteX1" fmla="*/ 374618 w 2172749"/>
            <a:gd name="connsiteY1" fmla="*/ 2028 h 381152"/>
            <a:gd name="connsiteX2" fmla="*/ 878185 w 2172749"/>
            <a:gd name="connsiteY2" fmla="*/ 357879 h 381152"/>
            <a:gd name="connsiteX3" fmla="*/ 2153297 w 2172749"/>
            <a:gd name="connsiteY3" fmla="*/ 342604 h 381152"/>
            <a:gd name="connsiteX4" fmla="*/ 2172749 w 2172749"/>
            <a:gd name="connsiteY4" fmla="*/ 381152 h 381152"/>
            <a:gd name="connsiteX5" fmla="*/ 870678 w 2172749"/>
            <a:gd name="connsiteY5" fmla="*/ 379190 h 381152"/>
            <a:gd name="connsiteX6" fmla="*/ 376089 w 2172749"/>
            <a:gd name="connsiteY6" fmla="*/ 37669 h 381152"/>
            <a:gd name="connsiteX7" fmla="*/ 0 w 2172749"/>
            <a:gd name="connsiteY7" fmla="*/ 45451 h 381152"/>
            <a:gd name="connsiteX8" fmla="*/ 14590 w 2172749"/>
            <a:gd name="connsiteY8" fmla="*/ 0 h 381152"/>
            <a:gd name="connsiteX0" fmla="*/ 14590 w 2172749"/>
            <a:gd name="connsiteY0" fmla="*/ 0 h 381152"/>
            <a:gd name="connsiteX1" fmla="*/ 374618 w 2172749"/>
            <a:gd name="connsiteY1" fmla="*/ 2028 h 381152"/>
            <a:gd name="connsiteX2" fmla="*/ 878185 w 2172749"/>
            <a:gd name="connsiteY2" fmla="*/ 357879 h 381152"/>
            <a:gd name="connsiteX3" fmla="*/ 2153297 w 2172749"/>
            <a:gd name="connsiteY3" fmla="*/ 342604 h 381152"/>
            <a:gd name="connsiteX4" fmla="*/ 2172749 w 2172749"/>
            <a:gd name="connsiteY4" fmla="*/ 381152 h 381152"/>
            <a:gd name="connsiteX5" fmla="*/ 870678 w 2172749"/>
            <a:gd name="connsiteY5" fmla="*/ 379190 h 381152"/>
            <a:gd name="connsiteX6" fmla="*/ 376089 w 2172749"/>
            <a:gd name="connsiteY6" fmla="*/ 46510 h 381152"/>
            <a:gd name="connsiteX7" fmla="*/ 0 w 2172749"/>
            <a:gd name="connsiteY7" fmla="*/ 45451 h 381152"/>
            <a:gd name="connsiteX8" fmla="*/ 14590 w 2172749"/>
            <a:gd name="connsiteY8" fmla="*/ 0 h 381152"/>
            <a:gd name="connsiteX0" fmla="*/ 14590 w 2172749"/>
            <a:gd name="connsiteY0" fmla="*/ 0 h 381152"/>
            <a:gd name="connsiteX1" fmla="*/ 374618 w 2172749"/>
            <a:gd name="connsiteY1" fmla="*/ 2028 h 381152"/>
            <a:gd name="connsiteX2" fmla="*/ 878185 w 2172749"/>
            <a:gd name="connsiteY2" fmla="*/ 340196 h 381152"/>
            <a:gd name="connsiteX3" fmla="*/ 2153297 w 2172749"/>
            <a:gd name="connsiteY3" fmla="*/ 342604 h 381152"/>
            <a:gd name="connsiteX4" fmla="*/ 2172749 w 2172749"/>
            <a:gd name="connsiteY4" fmla="*/ 381152 h 381152"/>
            <a:gd name="connsiteX5" fmla="*/ 870678 w 2172749"/>
            <a:gd name="connsiteY5" fmla="*/ 379190 h 381152"/>
            <a:gd name="connsiteX6" fmla="*/ 376089 w 2172749"/>
            <a:gd name="connsiteY6" fmla="*/ 46510 h 381152"/>
            <a:gd name="connsiteX7" fmla="*/ 0 w 2172749"/>
            <a:gd name="connsiteY7" fmla="*/ 45451 h 381152"/>
            <a:gd name="connsiteX8" fmla="*/ 14590 w 2172749"/>
            <a:gd name="connsiteY8" fmla="*/ 0 h 381152"/>
            <a:gd name="connsiteX0" fmla="*/ 0 w 2222270"/>
            <a:gd name="connsiteY0" fmla="*/ 0 h 385814"/>
            <a:gd name="connsiteX1" fmla="*/ 424139 w 2222270"/>
            <a:gd name="connsiteY1" fmla="*/ 6690 h 385814"/>
            <a:gd name="connsiteX2" fmla="*/ 927706 w 2222270"/>
            <a:gd name="connsiteY2" fmla="*/ 344858 h 385814"/>
            <a:gd name="connsiteX3" fmla="*/ 2202818 w 2222270"/>
            <a:gd name="connsiteY3" fmla="*/ 347266 h 385814"/>
            <a:gd name="connsiteX4" fmla="*/ 2222270 w 2222270"/>
            <a:gd name="connsiteY4" fmla="*/ 385814 h 385814"/>
            <a:gd name="connsiteX5" fmla="*/ 920199 w 2222270"/>
            <a:gd name="connsiteY5" fmla="*/ 383852 h 385814"/>
            <a:gd name="connsiteX6" fmla="*/ 425610 w 2222270"/>
            <a:gd name="connsiteY6" fmla="*/ 51172 h 385814"/>
            <a:gd name="connsiteX7" fmla="*/ 49521 w 2222270"/>
            <a:gd name="connsiteY7" fmla="*/ 50113 h 385814"/>
            <a:gd name="connsiteX8" fmla="*/ 0 w 2222270"/>
            <a:gd name="connsiteY8" fmla="*/ 0 h 385814"/>
            <a:gd name="connsiteX0" fmla="*/ 0 w 2222270"/>
            <a:gd name="connsiteY0" fmla="*/ 0 h 385814"/>
            <a:gd name="connsiteX1" fmla="*/ 424139 w 2222270"/>
            <a:gd name="connsiteY1" fmla="*/ 6690 h 385814"/>
            <a:gd name="connsiteX2" fmla="*/ 927706 w 2222270"/>
            <a:gd name="connsiteY2" fmla="*/ 344858 h 385814"/>
            <a:gd name="connsiteX3" fmla="*/ 2202818 w 2222270"/>
            <a:gd name="connsiteY3" fmla="*/ 347266 h 385814"/>
            <a:gd name="connsiteX4" fmla="*/ 2222270 w 2222270"/>
            <a:gd name="connsiteY4" fmla="*/ 385814 h 385814"/>
            <a:gd name="connsiteX5" fmla="*/ 920199 w 2222270"/>
            <a:gd name="connsiteY5" fmla="*/ 383852 h 385814"/>
            <a:gd name="connsiteX6" fmla="*/ 425610 w 2222270"/>
            <a:gd name="connsiteY6" fmla="*/ 51172 h 385814"/>
            <a:gd name="connsiteX7" fmla="*/ 17466 w 2222270"/>
            <a:gd name="connsiteY7" fmla="*/ 50113 h 385814"/>
            <a:gd name="connsiteX8" fmla="*/ 0 w 2222270"/>
            <a:gd name="connsiteY8" fmla="*/ 0 h 385814"/>
            <a:gd name="connsiteX0" fmla="*/ 0 w 2222270"/>
            <a:gd name="connsiteY0" fmla="*/ 0 h 385814"/>
            <a:gd name="connsiteX1" fmla="*/ 424139 w 2222270"/>
            <a:gd name="connsiteY1" fmla="*/ 6690 h 385814"/>
            <a:gd name="connsiteX2" fmla="*/ 927706 w 2222270"/>
            <a:gd name="connsiteY2" fmla="*/ 344858 h 385814"/>
            <a:gd name="connsiteX3" fmla="*/ 2202818 w 2222270"/>
            <a:gd name="connsiteY3" fmla="*/ 347266 h 385814"/>
            <a:gd name="connsiteX4" fmla="*/ 2222270 w 2222270"/>
            <a:gd name="connsiteY4" fmla="*/ 385814 h 385814"/>
            <a:gd name="connsiteX5" fmla="*/ 920199 w 2222270"/>
            <a:gd name="connsiteY5" fmla="*/ 383852 h 385814"/>
            <a:gd name="connsiteX6" fmla="*/ 256173 w 2222270"/>
            <a:gd name="connsiteY6" fmla="*/ 41848 h 385814"/>
            <a:gd name="connsiteX7" fmla="*/ 17466 w 2222270"/>
            <a:gd name="connsiteY7" fmla="*/ 50113 h 385814"/>
            <a:gd name="connsiteX8" fmla="*/ 0 w 2222270"/>
            <a:gd name="connsiteY8" fmla="*/ 0 h 385814"/>
            <a:gd name="connsiteX0" fmla="*/ 0 w 2222270"/>
            <a:gd name="connsiteY0" fmla="*/ 0 h 385814"/>
            <a:gd name="connsiteX1" fmla="*/ 263860 w 2222270"/>
            <a:gd name="connsiteY1" fmla="*/ 2029 h 385814"/>
            <a:gd name="connsiteX2" fmla="*/ 927706 w 2222270"/>
            <a:gd name="connsiteY2" fmla="*/ 344858 h 385814"/>
            <a:gd name="connsiteX3" fmla="*/ 2202818 w 2222270"/>
            <a:gd name="connsiteY3" fmla="*/ 347266 h 385814"/>
            <a:gd name="connsiteX4" fmla="*/ 2222270 w 2222270"/>
            <a:gd name="connsiteY4" fmla="*/ 385814 h 385814"/>
            <a:gd name="connsiteX5" fmla="*/ 920199 w 2222270"/>
            <a:gd name="connsiteY5" fmla="*/ 383852 h 385814"/>
            <a:gd name="connsiteX6" fmla="*/ 256173 w 2222270"/>
            <a:gd name="connsiteY6" fmla="*/ 41848 h 385814"/>
            <a:gd name="connsiteX7" fmla="*/ 17466 w 2222270"/>
            <a:gd name="connsiteY7" fmla="*/ 50113 h 385814"/>
            <a:gd name="connsiteX8" fmla="*/ 0 w 2222270"/>
            <a:gd name="connsiteY8" fmla="*/ 0 h 38581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2222270" h="385814">
              <a:moveTo>
                <a:pt x="0" y="0"/>
              </a:moveTo>
              <a:lnTo>
                <a:pt x="263860" y="2029"/>
              </a:lnTo>
              <a:lnTo>
                <a:pt x="927706" y="344858"/>
              </a:lnTo>
              <a:lnTo>
                <a:pt x="2202818" y="347266"/>
              </a:lnTo>
              <a:lnTo>
                <a:pt x="2222270" y="385814"/>
              </a:lnTo>
              <a:lnTo>
                <a:pt x="920199" y="383852"/>
              </a:lnTo>
              <a:lnTo>
                <a:pt x="256173" y="41848"/>
              </a:lnTo>
              <a:lnTo>
                <a:pt x="17466" y="50113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chemeClr val="accent6">
            <a:lumMod val="60000"/>
            <a:lumOff val="40000"/>
            <a:alpha val="50000"/>
          </a:schemeClr>
        </a:solidFill>
        <a:ln xmlns:a="http://schemas.openxmlformats.org/drawingml/2006/main" w="6350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0.25881</cdr:x>
      <cdr:y>0.40412</cdr:y>
    </cdr:from>
    <cdr:to>
      <cdr:x>0.27708</cdr:x>
      <cdr:y>0.58402</cdr:y>
    </cdr:to>
    <cdr:cxnSp macro="">
      <cdr:nvCxnSpPr>
        <cdr:cNvPr id="103" name="Straight Arrow Connector 102">
          <a:extLst xmlns:a="http://schemas.openxmlformats.org/drawingml/2006/main">
            <a:ext uri="{FF2B5EF4-FFF2-40B4-BE49-F238E27FC236}">
              <a16:creationId xmlns:a16="http://schemas.microsoft.com/office/drawing/2014/main" id="{11166945-C395-43AF-A05F-C2946333A744}"/>
            </a:ext>
          </a:extLst>
        </cdr:cNvPr>
        <cdr:cNvCxnSpPr/>
      </cdr:nvCxnSpPr>
      <cdr:spPr>
        <a:xfrm xmlns:a="http://schemas.openxmlformats.org/drawingml/2006/main" flipH="1" flipV="1">
          <a:off x="3476625" y="1533525"/>
          <a:ext cx="245475" cy="682692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0.32003</cdr:x>
      <cdr:y>0.47691</cdr:y>
    </cdr:from>
    <cdr:to>
      <cdr:x>0.37928</cdr:x>
      <cdr:y>0.5989</cdr:y>
    </cdr:to>
    <cdr:cxnSp macro="">
      <cdr:nvCxnSpPr>
        <cdr:cNvPr id="105" name="Straight Arrow Connector 104">
          <a:extLst xmlns:a="http://schemas.openxmlformats.org/drawingml/2006/main">
            <a:ext uri="{FF2B5EF4-FFF2-40B4-BE49-F238E27FC236}">
              <a16:creationId xmlns:a16="http://schemas.microsoft.com/office/drawing/2014/main" id="{7A5851C4-6621-4D27-B6C5-0653183FD52D}"/>
            </a:ext>
          </a:extLst>
        </cdr:cNvPr>
        <cdr:cNvCxnSpPr/>
      </cdr:nvCxnSpPr>
      <cdr:spPr>
        <a:xfrm xmlns:a="http://schemas.openxmlformats.org/drawingml/2006/main" flipV="1">
          <a:off x="4306950" y="1809750"/>
          <a:ext cx="797329" cy="462933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0.24384</cdr:x>
      <cdr:y>0.56907</cdr:y>
    </cdr:from>
    <cdr:to>
      <cdr:x>0.33956</cdr:x>
      <cdr:y>0.6268</cdr:y>
    </cdr:to>
    <cdr:sp macro="" textlink="">
      <cdr:nvSpPr>
        <cdr:cNvPr id="106" name="TextBox 105">
          <a:extLst xmlns:a="http://schemas.openxmlformats.org/drawingml/2006/main">
            <a:ext uri="{FF2B5EF4-FFF2-40B4-BE49-F238E27FC236}">
              <a16:creationId xmlns:a16="http://schemas.microsoft.com/office/drawing/2014/main" id="{0B4343F3-092C-4501-8F4E-00E80735EBDB}"/>
            </a:ext>
          </a:extLst>
        </cdr:cNvPr>
        <cdr:cNvSpPr txBox="1"/>
      </cdr:nvSpPr>
      <cdr:spPr>
        <a:xfrm xmlns:a="http://schemas.openxmlformats.org/drawingml/2006/main">
          <a:off x="3284759" y="2174863"/>
          <a:ext cx="1289373" cy="2206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000"/>
            <a:t>Live brush</a:t>
          </a:r>
          <a:r>
            <a:rPr lang="en-US" sz="1000" baseline="0"/>
            <a:t> </a:t>
          </a:r>
          <a:r>
            <a:rPr lang="en-US" sz="1000"/>
            <a:t>facine.</a:t>
          </a:r>
        </a:p>
      </cdr:txBody>
    </cdr:sp>
  </cdr:relSizeAnchor>
  <cdr:relSizeAnchor xmlns:cdr="http://schemas.openxmlformats.org/drawingml/2006/chartDrawing">
    <cdr:from>
      <cdr:x>0.17046</cdr:x>
      <cdr:y>0.02575</cdr:y>
    </cdr:from>
    <cdr:to>
      <cdr:x>0.3043</cdr:x>
      <cdr:y>0.09835</cdr:y>
    </cdr:to>
    <cdr:sp macro="" textlink="">
      <cdr:nvSpPr>
        <cdr:cNvPr id="107" name="TextBox 106">
          <a:extLst xmlns:a="http://schemas.openxmlformats.org/drawingml/2006/main">
            <a:ext uri="{FF2B5EF4-FFF2-40B4-BE49-F238E27FC236}">
              <a16:creationId xmlns:a16="http://schemas.microsoft.com/office/drawing/2014/main" id="{0E317CBA-8B58-4560-93C8-A1B9A253763D}"/>
            </a:ext>
          </a:extLst>
        </cdr:cNvPr>
        <cdr:cNvSpPr txBox="1"/>
      </cdr:nvSpPr>
      <cdr:spPr>
        <a:xfrm xmlns:a="http://schemas.openxmlformats.org/drawingml/2006/main">
          <a:off x="2287786" y="97724"/>
          <a:ext cx="1796333" cy="275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Transplant</a:t>
          </a:r>
          <a:r>
            <a:rPr lang="en-US" sz="1100" baseline="0"/>
            <a:t> or bare-root trees</a:t>
          </a:r>
          <a:endParaRPr lang="en-US" sz="1100"/>
        </a:p>
      </cdr:txBody>
    </cdr:sp>
  </cdr:relSizeAnchor>
  <cdr:relSizeAnchor xmlns:cdr="http://schemas.openxmlformats.org/drawingml/2006/chartDrawing">
    <cdr:from>
      <cdr:x>0.15174</cdr:x>
      <cdr:y>0.07551</cdr:y>
    </cdr:from>
    <cdr:to>
      <cdr:x>0.22963</cdr:x>
      <cdr:y>0.18494</cdr:y>
    </cdr:to>
    <cdr:cxnSp macro="">
      <cdr:nvCxnSpPr>
        <cdr:cNvPr id="109" name="Straight Arrow Connector 108">
          <a:extLst xmlns:a="http://schemas.openxmlformats.org/drawingml/2006/main">
            <a:ext uri="{FF2B5EF4-FFF2-40B4-BE49-F238E27FC236}">
              <a16:creationId xmlns:a16="http://schemas.microsoft.com/office/drawing/2014/main" id="{5F63AB94-5A58-4A70-B706-BBBAF31345CE}"/>
            </a:ext>
          </a:extLst>
        </cdr:cNvPr>
        <cdr:cNvCxnSpPr/>
      </cdr:nvCxnSpPr>
      <cdr:spPr>
        <a:xfrm xmlns:a="http://schemas.openxmlformats.org/drawingml/2006/main" flipH="1">
          <a:off x="2038350" y="300230"/>
          <a:ext cx="1046341" cy="43510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0.19825</cdr:x>
      <cdr:y>0.07648</cdr:y>
    </cdr:from>
    <cdr:to>
      <cdr:x>0.22963</cdr:x>
      <cdr:y>0.20506</cdr:y>
    </cdr:to>
    <cdr:cxnSp macro="">
      <cdr:nvCxnSpPr>
        <cdr:cNvPr id="111" name="Straight Arrow Connector 110">
          <a:extLst xmlns:a="http://schemas.openxmlformats.org/drawingml/2006/main">
            <a:ext uri="{FF2B5EF4-FFF2-40B4-BE49-F238E27FC236}">
              <a16:creationId xmlns:a16="http://schemas.microsoft.com/office/drawing/2014/main" id="{8CA40595-3A2A-40D4-94C8-DE568D83F93F}"/>
            </a:ext>
          </a:extLst>
        </cdr:cNvPr>
        <cdr:cNvCxnSpPr/>
      </cdr:nvCxnSpPr>
      <cdr:spPr>
        <a:xfrm xmlns:a="http://schemas.openxmlformats.org/drawingml/2006/main" flipH="1">
          <a:off x="2663190" y="304086"/>
          <a:ext cx="421500" cy="511254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0.2291</cdr:x>
      <cdr:y>0.07636</cdr:y>
    </cdr:from>
    <cdr:to>
      <cdr:x>0.26746</cdr:x>
      <cdr:y>0.31239</cdr:y>
    </cdr:to>
    <cdr:cxnSp macro="">
      <cdr:nvCxnSpPr>
        <cdr:cNvPr id="113" name="Straight Arrow Connector 112">
          <a:extLst xmlns:a="http://schemas.openxmlformats.org/drawingml/2006/main">
            <a:ext uri="{FF2B5EF4-FFF2-40B4-BE49-F238E27FC236}">
              <a16:creationId xmlns:a16="http://schemas.microsoft.com/office/drawing/2014/main" id="{DEE910CE-1266-4E66-ADCC-F51B1C912BF8}"/>
            </a:ext>
          </a:extLst>
        </cdr:cNvPr>
        <cdr:cNvCxnSpPr/>
      </cdr:nvCxnSpPr>
      <cdr:spPr>
        <a:xfrm xmlns:a="http://schemas.openxmlformats.org/drawingml/2006/main">
          <a:off x="3074831" y="289775"/>
          <a:ext cx="514883" cy="89567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0.3753</cdr:x>
      <cdr:y>0.67117</cdr:y>
    </cdr:from>
    <cdr:to>
      <cdr:x>0.4436</cdr:x>
      <cdr:y>0.73488</cdr:y>
    </cdr:to>
    <cdr:sp macro="" textlink="">
      <cdr:nvSpPr>
        <cdr:cNvPr id="117" name="TextBox 116">
          <a:extLst xmlns:a="http://schemas.openxmlformats.org/drawingml/2006/main">
            <a:ext uri="{FF2B5EF4-FFF2-40B4-BE49-F238E27FC236}">
              <a16:creationId xmlns:a16="http://schemas.microsoft.com/office/drawing/2014/main" id="{F024A979-54D0-4928-A23C-F62AD59780BA}"/>
            </a:ext>
          </a:extLst>
        </cdr:cNvPr>
        <cdr:cNvSpPr txBox="1"/>
      </cdr:nvSpPr>
      <cdr:spPr>
        <a:xfrm xmlns:a="http://schemas.openxmlformats.org/drawingml/2006/main">
          <a:off x="5055671" y="2565070"/>
          <a:ext cx="920058" cy="2434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Excavation</a:t>
          </a:r>
          <a:r>
            <a:rPr lang="en-US" sz="1100" baseline="0"/>
            <a:t> line</a:t>
          </a:r>
          <a:endParaRPr lang="en-US" sz="1100"/>
        </a:p>
      </cdr:txBody>
    </cdr:sp>
  </cdr:relSizeAnchor>
  <cdr:relSizeAnchor xmlns:cdr="http://schemas.openxmlformats.org/drawingml/2006/chartDrawing">
    <cdr:from>
      <cdr:x>0.41081</cdr:x>
      <cdr:y>0.5753</cdr:y>
    </cdr:from>
    <cdr:to>
      <cdr:x>0.42232</cdr:x>
      <cdr:y>0.69051</cdr:y>
    </cdr:to>
    <cdr:cxnSp macro="">
      <cdr:nvCxnSpPr>
        <cdr:cNvPr id="119" name="Straight Arrow Connector 118">
          <a:extLst xmlns:a="http://schemas.openxmlformats.org/drawingml/2006/main">
            <a:ext uri="{FF2B5EF4-FFF2-40B4-BE49-F238E27FC236}">
              <a16:creationId xmlns:a16="http://schemas.microsoft.com/office/drawing/2014/main" id="{804DDF98-0A12-45C8-A25C-0ED4F260AF73}"/>
            </a:ext>
          </a:extLst>
        </cdr:cNvPr>
        <cdr:cNvCxnSpPr/>
      </cdr:nvCxnSpPr>
      <cdr:spPr>
        <a:xfrm xmlns:a="http://schemas.openxmlformats.org/drawingml/2006/main" flipV="1">
          <a:off x="5518520" y="2183130"/>
          <a:ext cx="154570" cy="437204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0.53602</cdr:x>
      <cdr:y>0.34282</cdr:y>
    </cdr:from>
    <cdr:to>
      <cdr:x>0.66146</cdr:x>
      <cdr:y>0.40768</cdr:y>
    </cdr:to>
    <cdr:sp macro="" textlink="">
      <cdr:nvSpPr>
        <cdr:cNvPr id="120" name="TextBox 119">
          <a:extLst xmlns:a="http://schemas.openxmlformats.org/drawingml/2006/main">
            <a:ext uri="{FF2B5EF4-FFF2-40B4-BE49-F238E27FC236}">
              <a16:creationId xmlns:a16="http://schemas.microsoft.com/office/drawing/2014/main" id="{004DAED5-B1DB-46DD-A7B0-E1EF234FF472}"/>
            </a:ext>
          </a:extLst>
        </cdr:cNvPr>
        <cdr:cNvSpPr txBox="1"/>
      </cdr:nvSpPr>
      <cdr:spPr>
        <a:xfrm xmlns:a="http://schemas.openxmlformats.org/drawingml/2006/main">
          <a:off x="7220683" y="1310183"/>
          <a:ext cx="1689782" cy="2478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1' Coir wrapped soil</a:t>
          </a:r>
          <a:r>
            <a:rPr lang="en-US" sz="1100" baseline="0"/>
            <a:t> lift.</a:t>
          </a:r>
          <a:endParaRPr lang="en-US" sz="1100"/>
        </a:p>
      </cdr:txBody>
    </cdr:sp>
  </cdr:relSizeAnchor>
  <cdr:relSizeAnchor xmlns:cdr="http://schemas.openxmlformats.org/drawingml/2006/chartDrawing">
    <cdr:from>
      <cdr:x>0.47308</cdr:x>
      <cdr:y>0.3943</cdr:y>
    </cdr:from>
    <cdr:to>
      <cdr:x>0.55643</cdr:x>
      <cdr:y>0.4739</cdr:y>
    </cdr:to>
    <cdr:cxnSp macro="">
      <cdr:nvCxnSpPr>
        <cdr:cNvPr id="122" name="Straight Arrow Connector 121">
          <a:extLst xmlns:a="http://schemas.openxmlformats.org/drawingml/2006/main">
            <a:ext uri="{FF2B5EF4-FFF2-40B4-BE49-F238E27FC236}">
              <a16:creationId xmlns:a16="http://schemas.microsoft.com/office/drawing/2014/main" id="{B7AF4909-851C-4B79-AADE-437B2FCBC103}"/>
            </a:ext>
          </a:extLst>
        </cdr:cNvPr>
        <cdr:cNvCxnSpPr/>
      </cdr:nvCxnSpPr>
      <cdr:spPr>
        <a:xfrm xmlns:a="http://schemas.openxmlformats.org/drawingml/2006/main" flipH="1">
          <a:off x="6355080" y="1496290"/>
          <a:ext cx="1119643" cy="30203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0.44472</cdr:x>
      <cdr:y>0.23391</cdr:y>
    </cdr:from>
    <cdr:to>
      <cdr:x>0.49111</cdr:x>
      <cdr:y>0.44076</cdr:y>
    </cdr:to>
    <cdr:cxnSp macro="">
      <cdr:nvCxnSpPr>
        <cdr:cNvPr id="124" name="Straight Arrow Connector 123">
          <a:extLst xmlns:a="http://schemas.openxmlformats.org/drawingml/2006/main">
            <a:ext uri="{FF2B5EF4-FFF2-40B4-BE49-F238E27FC236}">
              <a16:creationId xmlns:a16="http://schemas.microsoft.com/office/drawing/2014/main" id="{1826E671-CA33-4908-9057-CAA6A5C30CDC}"/>
            </a:ext>
          </a:extLst>
        </cdr:cNvPr>
        <cdr:cNvCxnSpPr/>
      </cdr:nvCxnSpPr>
      <cdr:spPr>
        <a:xfrm xmlns:a="http://schemas.openxmlformats.org/drawingml/2006/main" flipH="1">
          <a:off x="5974080" y="887632"/>
          <a:ext cx="623150" cy="784958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0.443</cdr:x>
      <cdr:y>0.18164</cdr:y>
    </cdr:from>
    <cdr:to>
      <cdr:x>0.58733</cdr:x>
      <cdr:y>0.24359</cdr:y>
    </cdr:to>
    <cdr:sp macro="" textlink="">
      <cdr:nvSpPr>
        <cdr:cNvPr id="125" name="TextBox 124">
          <a:extLst xmlns:a="http://schemas.openxmlformats.org/drawingml/2006/main">
            <a:ext uri="{FF2B5EF4-FFF2-40B4-BE49-F238E27FC236}">
              <a16:creationId xmlns:a16="http://schemas.microsoft.com/office/drawing/2014/main" id="{8985C8EE-D25E-41B9-B8FB-C00ADB60BF13}"/>
            </a:ext>
          </a:extLst>
        </cdr:cNvPr>
        <cdr:cNvSpPr txBox="1"/>
      </cdr:nvSpPr>
      <cdr:spPr>
        <a:xfrm xmlns:a="http://schemas.openxmlformats.org/drawingml/2006/main">
          <a:off x="5930797" y="732489"/>
          <a:ext cx="1932325" cy="24983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Area to add live stakes</a:t>
          </a:r>
        </a:p>
      </cdr:txBody>
    </cdr:sp>
  </cdr:relSizeAnchor>
  <cdr:relSizeAnchor xmlns:cdr="http://schemas.openxmlformats.org/drawingml/2006/chartDrawing">
    <cdr:from>
      <cdr:x>0.17839</cdr:x>
      <cdr:y>0.24908</cdr:y>
    </cdr:from>
    <cdr:to>
      <cdr:x>0.48334</cdr:x>
      <cdr:y>0.45761</cdr:y>
    </cdr:to>
    <cdr:sp macro="" textlink="">
      <cdr:nvSpPr>
        <cdr:cNvPr id="86" name="Freeform: Shape 9">
          <a:extLst xmlns:a="http://schemas.openxmlformats.org/drawingml/2006/main">
            <a:ext uri="{FF2B5EF4-FFF2-40B4-BE49-F238E27FC236}">
              <a16:creationId xmlns:a16="http://schemas.microsoft.com/office/drawing/2014/main" id="{192E6323-C621-4E75-9E8D-6AFFCA214FE4}"/>
            </a:ext>
          </a:extLst>
        </cdr:cNvPr>
        <cdr:cNvSpPr/>
      </cdr:nvSpPr>
      <cdr:spPr>
        <a:xfrm xmlns:a="http://schemas.openxmlformats.org/drawingml/2006/main">
          <a:off x="2397086" y="949408"/>
          <a:ext cx="4097633" cy="794869"/>
        </a:xfrm>
        <a:custGeom xmlns:a="http://schemas.openxmlformats.org/drawingml/2006/main">
          <a:avLst/>
          <a:gdLst>
            <a:gd name="connsiteX0" fmla="*/ 5245554 w 5245554"/>
            <a:gd name="connsiteY0" fmla="*/ 1415142 h 1415142"/>
            <a:gd name="connsiteX1" fmla="*/ 3354161 w 5245554"/>
            <a:gd name="connsiteY1" fmla="*/ 1415142 h 1415142"/>
            <a:gd name="connsiteX2" fmla="*/ 3252107 w 5245554"/>
            <a:gd name="connsiteY2" fmla="*/ 1034142 h 1415142"/>
            <a:gd name="connsiteX3" fmla="*/ 2735036 w 5245554"/>
            <a:gd name="connsiteY3" fmla="*/ 646339 h 1415142"/>
            <a:gd name="connsiteX4" fmla="*/ 1136197 w 5245554"/>
            <a:gd name="connsiteY4" fmla="*/ 646339 h 1415142"/>
            <a:gd name="connsiteX5" fmla="*/ 591911 w 5245554"/>
            <a:gd name="connsiteY5" fmla="*/ 231321 h 1415142"/>
            <a:gd name="connsiteX6" fmla="*/ 0 w 5245554"/>
            <a:gd name="connsiteY6" fmla="*/ 0 h 1415142"/>
            <a:gd name="connsiteX7" fmla="*/ 0 w 5245554"/>
            <a:gd name="connsiteY7" fmla="*/ 0 h 1415142"/>
            <a:gd name="connsiteX0" fmla="*/ 5245554 w 5245554"/>
            <a:gd name="connsiteY0" fmla="*/ 1415142 h 1415142"/>
            <a:gd name="connsiteX1" fmla="*/ 3354161 w 5245554"/>
            <a:gd name="connsiteY1" fmla="*/ 1415142 h 1415142"/>
            <a:gd name="connsiteX2" fmla="*/ 3252107 w 5245554"/>
            <a:gd name="connsiteY2" fmla="*/ 1034142 h 1415142"/>
            <a:gd name="connsiteX3" fmla="*/ 2735036 w 5245554"/>
            <a:gd name="connsiteY3" fmla="*/ 646339 h 1415142"/>
            <a:gd name="connsiteX4" fmla="*/ 1136197 w 5245554"/>
            <a:gd name="connsiteY4" fmla="*/ 646339 h 1415142"/>
            <a:gd name="connsiteX5" fmla="*/ 368495 w 5245554"/>
            <a:gd name="connsiteY5" fmla="*/ 260321 h 1415142"/>
            <a:gd name="connsiteX6" fmla="*/ 0 w 5245554"/>
            <a:gd name="connsiteY6" fmla="*/ 0 h 1415142"/>
            <a:gd name="connsiteX7" fmla="*/ 0 w 5245554"/>
            <a:gd name="connsiteY7" fmla="*/ 0 h 1415142"/>
            <a:gd name="connsiteX0" fmla="*/ 5617913 w 5617913"/>
            <a:gd name="connsiteY0" fmla="*/ 1430598 h 1430598"/>
            <a:gd name="connsiteX1" fmla="*/ 3726520 w 5617913"/>
            <a:gd name="connsiteY1" fmla="*/ 1430598 h 1430598"/>
            <a:gd name="connsiteX2" fmla="*/ 3624466 w 5617913"/>
            <a:gd name="connsiteY2" fmla="*/ 1049598 h 1430598"/>
            <a:gd name="connsiteX3" fmla="*/ 3107395 w 5617913"/>
            <a:gd name="connsiteY3" fmla="*/ 661795 h 1430598"/>
            <a:gd name="connsiteX4" fmla="*/ 1508556 w 5617913"/>
            <a:gd name="connsiteY4" fmla="*/ 661795 h 1430598"/>
            <a:gd name="connsiteX5" fmla="*/ 740854 w 5617913"/>
            <a:gd name="connsiteY5" fmla="*/ 275777 h 1430598"/>
            <a:gd name="connsiteX6" fmla="*/ 372359 w 5617913"/>
            <a:gd name="connsiteY6" fmla="*/ 15456 h 1430598"/>
            <a:gd name="connsiteX7" fmla="*/ 0 w 5617913"/>
            <a:gd name="connsiteY7" fmla="*/ 32028 h 1430598"/>
            <a:gd name="connsiteX0" fmla="*/ 5617913 w 5617913"/>
            <a:gd name="connsiteY0" fmla="*/ 1432090 h 1432090"/>
            <a:gd name="connsiteX1" fmla="*/ 3726520 w 5617913"/>
            <a:gd name="connsiteY1" fmla="*/ 1432090 h 1432090"/>
            <a:gd name="connsiteX2" fmla="*/ 3624466 w 5617913"/>
            <a:gd name="connsiteY2" fmla="*/ 1051090 h 1432090"/>
            <a:gd name="connsiteX3" fmla="*/ 3107395 w 5617913"/>
            <a:gd name="connsiteY3" fmla="*/ 663287 h 1432090"/>
            <a:gd name="connsiteX4" fmla="*/ 1508556 w 5617913"/>
            <a:gd name="connsiteY4" fmla="*/ 663287 h 1432090"/>
            <a:gd name="connsiteX5" fmla="*/ 740854 w 5617913"/>
            <a:gd name="connsiteY5" fmla="*/ 277269 h 1432090"/>
            <a:gd name="connsiteX6" fmla="*/ 372359 w 5617913"/>
            <a:gd name="connsiteY6" fmla="*/ 16948 h 1432090"/>
            <a:gd name="connsiteX7" fmla="*/ 0 w 5617913"/>
            <a:gd name="connsiteY7" fmla="*/ 33520 h 1432090"/>
            <a:gd name="connsiteX0" fmla="*/ 5617913 w 5617913"/>
            <a:gd name="connsiteY0" fmla="*/ 1432090 h 1432090"/>
            <a:gd name="connsiteX1" fmla="*/ 3726520 w 5617913"/>
            <a:gd name="connsiteY1" fmla="*/ 1432090 h 1432090"/>
            <a:gd name="connsiteX2" fmla="*/ 3624466 w 5617913"/>
            <a:gd name="connsiteY2" fmla="*/ 1051090 h 1432090"/>
            <a:gd name="connsiteX3" fmla="*/ 2850881 w 5617913"/>
            <a:gd name="connsiteY3" fmla="*/ 663287 h 1432090"/>
            <a:gd name="connsiteX4" fmla="*/ 1508556 w 5617913"/>
            <a:gd name="connsiteY4" fmla="*/ 663287 h 1432090"/>
            <a:gd name="connsiteX5" fmla="*/ 740854 w 5617913"/>
            <a:gd name="connsiteY5" fmla="*/ 277269 h 1432090"/>
            <a:gd name="connsiteX6" fmla="*/ 372359 w 5617913"/>
            <a:gd name="connsiteY6" fmla="*/ 16948 h 1432090"/>
            <a:gd name="connsiteX7" fmla="*/ 0 w 5617913"/>
            <a:gd name="connsiteY7" fmla="*/ 33520 h 1432090"/>
            <a:gd name="connsiteX0" fmla="*/ 5617913 w 5617913"/>
            <a:gd name="connsiteY0" fmla="*/ 1415408 h 1415408"/>
            <a:gd name="connsiteX1" fmla="*/ 3726520 w 5617913"/>
            <a:gd name="connsiteY1" fmla="*/ 1415408 h 1415408"/>
            <a:gd name="connsiteX2" fmla="*/ 3624466 w 5617913"/>
            <a:gd name="connsiteY2" fmla="*/ 1034408 h 1415408"/>
            <a:gd name="connsiteX3" fmla="*/ 2850881 w 5617913"/>
            <a:gd name="connsiteY3" fmla="*/ 646605 h 1415408"/>
            <a:gd name="connsiteX4" fmla="*/ 1508556 w 5617913"/>
            <a:gd name="connsiteY4" fmla="*/ 646605 h 1415408"/>
            <a:gd name="connsiteX5" fmla="*/ 740854 w 5617913"/>
            <a:gd name="connsiteY5" fmla="*/ 260587 h 1415408"/>
            <a:gd name="connsiteX6" fmla="*/ 372359 w 5617913"/>
            <a:gd name="connsiteY6" fmla="*/ 266 h 1415408"/>
            <a:gd name="connsiteX7" fmla="*/ 0 w 5617913"/>
            <a:gd name="connsiteY7" fmla="*/ 16838 h 1415408"/>
            <a:gd name="connsiteX0" fmla="*/ 5617913 w 5617913"/>
            <a:gd name="connsiteY0" fmla="*/ 1481024 h 1481024"/>
            <a:gd name="connsiteX1" fmla="*/ 3726520 w 5617913"/>
            <a:gd name="connsiteY1" fmla="*/ 1481024 h 1481024"/>
            <a:gd name="connsiteX2" fmla="*/ 3624466 w 5617913"/>
            <a:gd name="connsiteY2" fmla="*/ 1100024 h 1481024"/>
            <a:gd name="connsiteX3" fmla="*/ 2850881 w 5617913"/>
            <a:gd name="connsiteY3" fmla="*/ 712221 h 1481024"/>
            <a:gd name="connsiteX4" fmla="*/ 1508556 w 5617913"/>
            <a:gd name="connsiteY4" fmla="*/ 712221 h 1481024"/>
            <a:gd name="connsiteX5" fmla="*/ 740854 w 5617913"/>
            <a:gd name="connsiteY5" fmla="*/ 326203 h 1481024"/>
            <a:gd name="connsiteX6" fmla="*/ 372359 w 5617913"/>
            <a:gd name="connsiteY6" fmla="*/ 65882 h 1481024"/>
            <a:gd name="connsiteX7" fmla="*/ 0 w 5617913"/>
            <a:gd name="connsiteY7" fmla="*/ 82454 h 1481024"/>
            <a:gd name="connsiteX0" fmla="*/ 5617913 w 5617913"/>
            <a:gd name="connsiteY0" fmla="*/ 1447914 h 1447914"/>
            <a:gd name="connsiteX1" fmla="*/ 3726520 w 5617913"/>
            <a:gd name="connsiteY1" fmla="*/ 1447914 h 1447914"/>
            <a:gd name="connsiteX2" fmla="*/ 3624466 w 5617913"/>
            <a:gd name="connsiteY2" fmla="*/ 1066914 h 1447914"/>
            <a:gd name="connsiteX3" fmla="*/ 2850881 w 5617913"/>
            <a:gd name="connsiteY3" fmla="*/ 679111 h 1447914"/>
            <a:gd name="connsiteX4" fmla="*/ 1508556 w 5617913"/>
            <a:gd name="connsiteY4" fmla="*/ 679111 h 1447914"/>
            <a:gd name="connsiteX5" fmla="*/ 740854 w 5617913"/>
            <a:gd name="connsiteY5" fmla="*/ 293093 h 1447914"/>
            <a:gd name="connsiteX6" fmla="*/ 372359 w 5617913"/>
            <a:gd name="connsiteY6" fmla="*/ 32772 h 1447914"/>
            <a:gd name="connsiteX7" fmla="*/ 0 w 5617913"/>
            <a:gd name="connsiteY7" fmla="*/ 49344 h 1447914"/>
            <a:gd name="connsiteX0" fmla="*/ 5617913 w 5617913"/>
            <a:gd name="connsiteY0" fmla="*/ 1447914 h 1447914"/>
            <a:gd name="connsiteX1" fmla="*/ 3726520 w 5617913"/>
            <a:gd name="connsiteY1" fmla="*/ 1447914 h 1447914"/>
            <a:gd name="connsiteX2" fmla="*/ 3624466 w 5617913"/>
            <a:gd name="connsiteY2" fmla="*/ 1066914 h 1447914"/>
            <a:gd name="connsiteX3" fmla="*/ 2850881 w 5617913"/>
            <a:gd name="connsiteY3" fmla="*/ 679111 h 1447914"/>
            <a:gd name="connsiteX4" fmla="*/ 1508556 w 5617913"/>
            <a:gd name="connsiteY4" fmla="*/ 679111 h 1447914"/>
            <a:gd name="connsiteX5" fmla="*/ 740854 w 5617913"/>
            <a:gd name="connsiteY5" fmla="*/ 293093 h 1447914"/>
            <a:gd name="connsiteX6" fmla="*/ 372359 w 5617913"/>
            <a:gd name="connsiteY6" fmla="*/ 32772 h 1447914"/>
            <a:gd name="connsiteX7" fmla="*/ 0 w 5617913"/>
            <a:gd name="connsiteY7" fmla="*/ 49344 h 1447914"/>
            <a:gd name="connsiteX0" fmla="*/ 5617913 w 5617913"/>
            <a:gd name="connsiteY0" fmla="*/ 1462624 h 1462624"/>
            <a:gd name="connsiteX1" fmla="*/ 3726520 w 5617913"/>
            <a:gd name="connsiteY1" fmla="*/ 1462624 h 1462624"/>
            <a:gd name="connsiteX2" fmla="*/ 3624466 w 5617913"/>
            <a:gd name="connsiteY2" fmla="*/ 1081624 h 1462624"/>
            <a:gd name="connsiteX3" fmla="*/ 2850881 w 5617913"/>
            <a:gd name="connsiteY3" fmla="*/ 693821 h 1462624"/>
            <a:gd name="connsiteX4" fmla="*/ 1508556 w 5617913"/>
            <a:gd name="connsiteY4" fmla="*/ 693821 h 1462624"/>
            <a:gd name="connsiteX5" fmla="*/ 740854 w 5617913"/>
            <a:gd name="connsiteY5" fmla="*/ 307803 h 1462624"/>
            <a:gd name="connsiteX6" fmla="*/ 372359 w 5617913"/>
            <a:gd name="connsiteY6" fmla="*/ 47482 h 1462624"/>
            <a:gd name="connsiteX7" fmla="*/ 0 w 5617913"/>
            <a:gd name="connsiteY7" fmla="*/ 64054 h 146262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08556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954154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91303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91303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17029 h 1417029"/>
            <a:gd name="connsiteX1" fmla="*/ 3726520 w 5617913"/>
            <a:gd name="connsiteY1" fmla="*/ 1417029 h 1417029"/>
            <a:gd name="connsiteX2" fmla="*/ 3624466 w 5617913"/>
            <a:gd name="connsiteY2" fmla="*/ 1036029 h 1417029"/>
            <a:gd name="connsiteX3" fmla="*/ 2850881 w 5617913"/>
            <a:gd name="connsiteY3" fmla="*/ 648226 h 1417029"/>
            <a:gd name="connsiteX4" fmla="*/ 1591303 w 5617913"/>
            <a:gd name="connsiteY4" fmla="*/ 648226 h 1417029"/>
            <a:gd name="connsiteX5" fmla="*/ 740854 w 5617913"/>
            <a:gd name="connsiteY5" fmla="*/ 262208 h 1417029"/>
            <a:gd name="connsiteX6" fmla="*/ 372359 w 5617913"/>
            <a:gd name="connsiteY6" fmla="*/ 1887 h 1417029"/>
            <a:gd name="connsiteX7" fmla="*/ 0 w 5617913"/>
            <a:gd name="connsiteY7" fmla="*/ 18459 h 1417029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819464 w 5617913"/>
            <a:gd name="connsiteY5" fmla="*/ 263851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16853 h 1416853"/>
            <a:gd name="connsiteX1" fmla="*/ 3726520 w 5617913"/>
            <a:gd name="connsiteY1" fmla="*/ 1416853 h 1416853"/>
            <a:gd name="connsiteX2" fmla="*/ 3624466 w 5617913"/>
            <a:gd name="connsiteY2" fmla="*/ 1035853 h 1416853"/>
            <a:gd name="connsiteX3" fmla="*/ 2850881 w 5617913"/>
            <a:gd name="connsiteY3" fmla="*/ 648050 h 1416853"/>
            <a:gd name="connsiteX4" fmla="*/ 1591303 w 5617913"/>
            <a:gd name="connsiteY4" fmla="*/ 648050 h 1416853"/>
            <a:gd name="connsiteX5" fmla="*/ 819464 w 5617913"/>
            <a:gd name="connsiteY5" fmla="*/ 257890 h 1416853"/>
            <a:gd name="connsiteX6" fmla="*/ 335123 w 5617913"/>
            <a:gd name="connsiteY6" fmla="*/ 67997 h 1416853"/>
            <a:gd name="connsiteX7" fmla="*/ 0 w 5617913"/>
            <a:gd name="connsiteY7" fmla="*/ 1711 h 1416853"/>
            <a:gd name="connsiteX0" fmla="*/ 5617913 w 5617913"/>
            <a:gd name="connsiteY0" fmla="*/ 1416853 h 1416853"/>
            <a:gd name="connsiteX1" fmla="*/ 3726520 w 5617913"/>
            <a:gd name="connsiteY1" fmla="*/ 1416853 h 1416853"/>
            <a:gd name="connsiteX2" fmla="*/ 3624466 w 5617913"/>
            <a:gd name="connsiteY2" fmla="*/ 1035853 h 1416853"/>
            <a:gd name="connsiteX3" fmla="*/ 2850881 w 5617913"/>
            <a:gd name="connsiteY3" fmla="*/ 648050 h 1416853"/>
            <a:gd name="connsiteX4" fmla="*/ 1591303 w 5617913"/>
            <a:gd name="connsiteY4" fmla="*/ 648050 h 1416853"/>
            <a:gd name="connsiteX5" fmla="*/ 819464 w 5617913"/>
            <a:gd name="connsiteY5" fmla="*/ 257890 h 1416853"/>
            <a:gd name="connsiteX6" fmla="*/ 335123 w 5617913"/>
            <a:gd name="connsiteY6" fmla="*/ 67997 h 1416853"/>
            <a:gd name="connsiteX7" fmla="*/ 0 w 5617913"/>
            <a:gd name="connsiteY7" fmla="*/ 1711 h 141685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335123 w 5617913"/>
            <a:gd name="connsiteY6" fmla="*/ 66286 h 1415142"/>
            <a:gd name="connsiteX7" fmla="*/ 0 w 5617913"/>
            <a:gd name="connsiteY7" fmla="*/ 0 h 1415142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335123 w 5617913"/>
            <a:gd name="connsiteY6" fmla="*/ 66286 h 1415142"/>
            <a:gd name="connsiteX7" fmla="*/ 0 w 5617913"/>
            <a:gd name="connsiteY7" fmla="*/ 0 h 1415142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0 w 5617913"/>
            <a:gd name="connsiteY6" fmla="*/ 0 h 1415142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1805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856645 w 5799956"/>
            <a:gd name="connsiteY1" fmla="*/ 139548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868861 w 5799956"/>
            <a:gd name="connsiteY1" fmla="*/ 139239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868861 w 5799956"/>
            <a:gd name="connsiteY1" fmla="*/ 1392390 h 1398570"/>
            <a:gd name="connsiteX2" fmla="*/ 3681291 w 5799956"/>
            <a:gd name="connsiteY2" fmla="*/ 1005212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868861 w 5799956"/>
            <a:gd name="connsiteY1" fmla="*/ 1392390 h 1398570"/>
            <a:gd name="connsiteX2" fmla="*/ 3681291 w 5799956"/>
            <a:gd name="connsiteY2" fmla="*/ 1005212 h 1398570"/>
            <a:gd name="connsiteX3" fmla="*/ 2944356 w 5799956"/>
            <a:gd name="connsiteY3" fmla="*/ 632856 h 1398570"/>
            <a:gd name="connsiteX4" fmla="*/ 1773346 w 5799956"/>
            <a:gd name="connsiteY4" fmla="*/ 629767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868861 w 5799956"/>
            <a:gd name="connsiteY1" fmla="*/ 1392390 h 1398570"/>
            <a:gd name="connsiteX2" fmla="*/ 3681291 w 5799956"/>
            <a:gd name="connsiteY2" fmla="*/ 1005212 h 1398570"/>
            <a:gd name="connsiteX3" fmla="*/ 2944356 w 5799956"/>
            <a:gd name="connsiteY3" fmla="*/ 632856 h 1398570"/>
            <a:gd name="connsiteX4" fmla="*/ 1697612 w 5799956"/>
            <a:gd name="connsiteY4" fmla="*/ 633255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868861 w 5799956"/>
            <a:gd name="connsiteY1" fmla="*/ 1392390 h 1398570"/>
            <a:gd name="connsiteX2" fmla="*/ 3681291 w 5799956"/>
            <a:gd name="connsiteY2" fmla="*/ 1005212 h 1398570"/>
            <a:gd name="connsiteX3" fmla="*/ 2944356 w 5799956"/>
            <a:gd name="connsiteY3" fmla="*/ 632856 h 1398570"/>
            <a:gd name="connsiteX4" fmla="*/ 1697612 w 5799956"/>
            <a:gd name="connsiteY4" fmla="*/ 633255 h 1398570"/>
            <a:gd name="connsiteX5" fmla="*/ 957459 w 5799956"/>
            <a:gd name="connsiteY5" fmla="*/ 250076 h 1398570"/>
            <a:gd name="connsiteX6" fmla="*/ 0 w 5799956"/>
            <a:gd name="connsiteY6" fmla="*/ 0 h 1398570"/>
            <a:gd name="connsiteX0" fmla="*/ 5892902 w 5892902"/>
            <a:gd name="connsiteY0" fmla="*/ 1422997 h 1422997"/>
            <a:gd name="connsiteX1" fmla="*/ 3961807 w 5892902"/>
            <a:gd name="connsiteY1" fmla="*/ 1416817 h 1422997"/>
            <a:gd name="connsiteX2" fmla="*/ 3774237 w 5892902"/>
            <a:gd name="connsiteY2" fmla="*/ 1029639 h 1422997"/>
            <a:gd name="connsiteX3" fmla="*/ 3037302 w 5892902"/>
            <a:gd name="connsiteY3" fmla="*/ 657283 h 1422997"/>
            <a:gd name="connsiteX4" fmla="*/ 1790558 w 5892902"/>
            <a:gd name="connsiteY4" fmla="*/ 657682 h 1422997"/>
            <a:gd name="connsiteX5" fmla="*/ 1050405 w 5892902"/>
            <a:gd name="connsiteY5" fmla="*/ 274503 h 1422997"/>
            <a:gd name="connsiteX6" fmla="*/ 0 w 5892902"/>
            <a:gd name="connsiteY6" fmla="*/ 0 h 1422997"/>
            <a:gd name="connsiteX0" fmla="*/ 5892902 w 5892902"/>
            <a:gd name="connsiteY0" fmla="*/ 1422997 h 1422997"/>
            <a:gd name="connsiteX1" fmla="*/ 3961807 w 5892902"/>
            <a:gd name="connsiteY1" fmla="*/ 1416817 h 1422997"/>
            <a:gd name="connsiteX2" fmla="*/ 3774237 w 5892902"/>
            <a:gd name="connsiteY2" fmla="*/ 1029639 h 1422997"/>
            <a:gd name="connsiteX3" fmla="*/ 3037302 w 5892902"/>
            <a:gd name="connsiteY3" fmla="*/ 657283 h 1422997"/>
            <a:gd name="connsiteX4" fmla="*/ 1790558 w 5892902"/>
            <a:gd name="connsiteY4" fmla="*/ 657682 h 1422997"/>
            <a:gd name="connsiteX5" fmla="*/ 978601 w 5892902"/>
            <a:gd name="connsiteY5" fmla="*/ 265938 h 1422997"/>
            <a:gd name="connsiteX6" fmla="*/ 0 w 5892902"/>
            <a:gd name="connsiteY6" fmla="*/ 0 h 1422997"/>
            <a:gd name="connsiteX0" fmla="*/ 5892902 w 5892902"/>
            <a:gd name="connsiteY0" fmla="*/ 1422997 h 1422997"/>
            <a:gd name="connsiteX1" fmla="*/ 3961807 w 5892902"/>
            <a:gd name="connsiteY1" fmla="*/ 1416817 h 1422997"/>
            <a:gd name="connsiteX2" fmla="*/ 3774237 w 5892902"/>
            <a:gd name="connsiteY2" fmla="*/ 1029639 h 1422997"/>
            <a:gd name="connsiteX3" fmla="*/ 3037302 w 5892902"/>
            <a:gd name="connsiteY3" fmla="*/ 657283 h 1422997"/>
            <a:gd name="connsiteX4" fmla="*/ 1722978 w 5892902"/>
            <a:gd name="connsiteY4" fmla="*/ 657682 h 1422997"/>
            <a:gd name="connsiteX5" fmla="*/ 978601 w 5892902"/>
            <a:gd name="connsiteY5" fmla="*/ 265938 h 1422997"/>
            <a:gd name="connsiteX6" fmla="*/ 0 w 5892902"/>
            <a:gd name="connsiteY6" fmla="*/ 0 h 1422997"/>
            <a:gd name="connsiteX0" fmla="*/ 5892902 w 5892902"/>
            <a:gd name="connsiteY0" fmla="*/ 1422997 h 1422997"/>
            <a:gd name="connsiteX1" fmla="*/ 3961807 w 5892902"/>
            <a:gd name="connsiteY1" fmla="*/ 1416817 h 1422997"/>
            <a:gd name="connsiteX2" fmla="*/ 3774237 w 5892902"/>
            <a:gd name="connsiteY2" fmla="*/ 1029639 h 1422997"/>
            <a:gd name="connsiteX3" fmla="*/ 2965499 w 5892902"/>
            <a:gd name="connsiteY3" fmla="*/ 657283 h 1422997"/>
            <a:gd name="connsiteX4" fmla="*/ 1722978 w 5892902"/>
            <a:gd name="connsiteY4" fmla="*/ 657682 h 1422997"/>
            <a:gd name="connsiteX5" fmla="*/ 978601 w 5892902"/>
            <a:gd name="connsiteY5" fmla="*/ 265938 h 1422997"/>
            <a:gd name="connsiteX6" fmla="*/ 0 w 5892902"/>
            <a:gd name="connsiteY6" fmla="*/ 0 h 1422997"/>
            <a:gd name="connsiteX0" fmla="*/ 5892902 w 5892902"/>
            <a:gd name="connsiteY0" fmla="*/ 1422997 h 1422997"/>
            <a:gd name="connsiteX1" fmla="*/ 3961807 w 5892902"/>
            <a:gd name="connsiteY1" fmla="*/ 1416817 h 1422997"/>
            <a:gd name="connsiteX2" fmla="*/ 3715105 w 5892902"/>
            <a:gd name="connsiteY2" fmla="*/ 1029639 h 1422997"/>
            <a:gd name="connsiteX3" fmla="*/ 2965499 w 5892902"/>
            <a:gd name="connsiteY3" fmla="*/ 657283 h 1422997"/>
            <a:gd name="connsiteX4" fmla="*/ 1722978 w 5892902"/>
            <a:gd name="connsiteY4" fmla="*/ 657682 h 1422997"/>
            <a:gd name="connsiteX5" fmla="*/ 978601 w 5892902"/>
            <a:gd name="connsiteY5" fmla="*/ 265938 h 1422997"/>
            <a:gd name="connsiteX6" fmla="*/ 0 w 5892902"/>
            <a:gd name="connsiteY6" fmla="*/ 0 h 1422997"/>
            <a:gd name="connsiteX0" fmla="*/ 5892902 w 5892902"/>
            <a:gd name="connsiteY0" fmla="*/ 1422997 h 1422997"/>
            <a:gd name="connsiteX1" fmla="*/ 3898450 w 5892902"/>
            <a:gd name="connsiteY1" fmla="*/ 1416817 h 1422997"/>
            <a:gd name="connsiteX2" fmla="*/ 3715105 w 5892902"/>
            <a:gd name="connsiteY2" fmla="*/ 1029639 h 1422997"/>
            <a:gd name="connsiteX3" fmla="*/ 2965499 w 5892902"/>
            <a:gd name="connsiteY3" fmla="*/ 657283 h 1422997"/>
            <a:gd name="connsiteX4" fmla="*/ 1722978 w 5892902"/>
            <a:gd name="connsiteY4" fmla="*/ 657682 h 1422997"/>
            <a:gd name="connsiteX5" fmla="*/ 978601 w 5892902"/>
            <a:gd name="connsiteY5" fmla="*/ 265938 h 1422997"/>
            <a:gd name="connsiteX6" fmla="*/ 0 w 5892902"/>
            <a:gd name="connsiteY6" fmla="*/ 0 h 1422997"/>
            <a:gd name="connsiteX0" fmla="*/ 5892902 w 5892902"/>
            <a:gd name="connsiteY0" fmla="*/ 1422997 h 1422997"/>
            <a:gd name="connsiteX1" fmla="*/ 3898450 w 5892902"/>
            <a:gd name="connsiteY1" fmla="*/ 1416817 h 1422997"/>
            <a:gd name="connsiteX2" fmla="*/ 3624320 w 5892902"/>
            <a:gd name="connsiteY2" fmla="*/ 896650 h 1422997"/>
            <a:gd name="connsiteX3" fmla="*/ 2965499 w 5892902"/>
            <a:gd name="connsiteY3" fmla="*/ 657283 h 1422997"/>
            <a:gd name="connsiteX4" fmla="*/ 1722978 w 5892902"/>
            <a:gd name="connsiteY4" fmla="*/ 657682 h 1422997"/>
            <a:gd name="connsiteX5" fmla="*/ 978601 w 5892902"/>
            <a:gd name="connsiteY5" fmla="*/ 265938 h 1422997"/>
            <a:gd name="connsiteX6" fmla="*/ 0 w 5892902"/>
            <a:gd name="connsiteY6" fmla="*/ 0 h 1422997"/>
            <a:gd name="connsiteX0" fmla="*/ 5892902 w 5892902"/>
            <a:gd name="connsiteY0" fmla="*/ 1422997 h 1422997"/>
            <a:gd name="connsiteX1" fmla="*/ 3898450 w 5892902"/>
            <a:gd name="connsiteY1" fmla="*/ 1416817 h 1422997"/>
            <a:gd name="connsiteX2" fmla="*/ 3580385 w 5892902"/>
            <a:gd name="connsiteY2" fmla="*/ 896650 h 1422997"/>
            <a:gd name="connsiteX3" fmla="*/ 2965499 w 5892902"/>
            <a:gd name="connsiteY3" fmla="*/ 657283 h 1422997"/>
            <a:gd name="connsiteX4" fmla="*/ 1722978 w 5892902"/>
            <a:gd name="connsiteY4" fmla="*/ 657682 h 1422997"/>
            <a:gd name="connsiteX5" fmla="*/ 978601 w 5892902"/>
            <a:gd name="connsiteY5" fmla="*/ 265938 h 1422997"/>
            <a:gd name="connsiteX6" fmla="*/ 0 w 5892902"/>
            <a:gd name="connsiteY6" fmla="*/ 0 h 1422997"/>
            <a:gd name="connsiteX0" fmla="*/ 5907547 w 5907547"/>
            <a:gd name="connsiteY0" fmla="*/ 1413079 h 1413079"/>
            <a:gd name="connsiteX1" fmla="*/ 3913095 w 5907547"/>
            <a:gd name="connsiteY1" fmla="*/ 1406899 h 1413079"/>
            <a:gd name="connsiteX2" fmla="*/ 3595030 w 5907547"/>
            <a:gd name="connsiteY2" fmla="*/ 886732 h 1413079"/>
            <a:gd name="connsiteX3" fmla="*/ 2980144 w 5907547"/>
            <a:gd name="connsiteY3" fmla="*/ 647365 h 1413079"/>
            <a:gd name="connsiteX4" fmla="*/ 1737623 w 5907547"/>
            <a:gd name="connsiteY4" fmla="*/ 647764 h 1413079"/>
            <a:gd name="connsiteX5" fmla="*/ 993246 w 5907547"/>
            <a:gd name="connsiteY5" fmla="*/ 256020 h 1413079"/>
            <a:gd name="connsiteX6" fmla="*/ 0 w 5907547"/>
            <a:gd name="connsiteY6" fmla="*/ 0 h 1413079"/>
            <a:gd name="connsiteX0" fmla="*/ 5907547 w 5907547"/>
            <a:gd name="connsiteY0" fmla="*/ 1413079 h 1413079"/>
            <a:gd name="connsiteX1" fmla="*/ 3913095 w 5907547"/>
            <a:gd name="connsiteY1" fmla="*/ 1406899 h 1413079"/>
            <a:gd name="connsiteX2" fmla="*/ 3263085 w 5907547"/>
            <a:gd name="connsiteY2" fmla="*/ 891691 h 1413079"/>
            <a:gd name="connsiteX3" fmla="*/ 2980144 w 5907547"/>
            <a:gd name="connsiteY3" fmla="*/ 647365 h 1413079"/>
            <a:gd name="connsiteX4" fmla="*/ 1737623 w 5907547"/>
            <a:gd name="connsiteY4" fmla="*/ 647764 h 1413079"/>
            <a:gd name="connsiteX5" fmla="*/ 993246 w 5907547"/>
            <a:gd name="connsiteY5" fmla="*/ 256020 h 1413079"/>
            <a:gd name="connsiteX6" fmla="*/ 0 w 5907547"/>
            <a:gd name="connsiteY6" fmla="*/ 0 h 1413079"/>
            <a:gd name="connsiteX0" fmla="*/ 5907547 w 5907547"/>
            <a:gd name="connsiteY0" fmla="*/ 1413079 h 1416817"/>
            <a:gd name="connsiteX1" fmla="*/ 3507926 w 5907547"/>
            <a:gd name="connsiteY1" fmla="*/ 1416817 h 1416817"/>
            <a:gd name="connsiteX2" fmla="*/ 3263085 w 5907547"/>
            <a:gd name="connsiteY2" fmla="*/ 891691 h 1416817"/>
            <a:gd name="connsiteX3" fmla="*/ 2980144 w 5907547"/>
            <a:gd name="connsiteY3" fmla="*/ 647365 h 1416817"/>
            <a:gd name="connsiteX4" fmla="*/ 1737623 w 5907547"/>
            <a:gd name="connsiteY4" fmla="*/ 647764 h 1416817"/>
            <a:gd name="connsiteX5" fmla="*/ 993246 w 5907547"/>
            <a:gd name="connsiteY5" fmla="*/ 256020 h 1416817"/>
            <a:gd name="connsiteX6" fmla="*/ 0 w 5907547"/>
            <a:gd name="connsiteY6" fmla="*/ 0 h 1416817"/>
            <a:gd name="connsiteX0" fmla="*/ 4906828 w 4906828"/>
            <a:gd name="connsiteY0" fmla="*/ 1492420 h 1492420"/>
            <a:gd name="connsiteX1" fmla="*/ 3507926 w 4906828"/>
            <a:gd name="connsiteY1" fmla="*/ 1416817 h 1492420"/>
            <a:gd name="connsiteX2" fmla="*/ 3263085 w 4906828"/>
            <a:gd name="connsiteY2" fmla="*/ 891691 h 1492420"/>
            <a:gd name="connsiteX3" fmla="*/ 2980144 w 4906828"/>
            <a:gd name="connsiteY3" fmla="*/ 647365 h 1492420"/>
            <a:gd name="connsiteX4" fmla="*/ 1737623 w 4906828"/>
            <a:gd name="connsiteY4" fmla="*/ 647764 h 1492420"/>
            <a:gd name="connsiteX5" fmla="*/ 993246 w 4906828"/>
            <a:gd name="connsiteY5" fmla="*/ 256020 h 1492420"/>
            <a:gd name="connsiteX6" fmla="*/ 0 w 4906828"/>
            <a:gd name="connsiteY6" fmla="*/ 0 h 1492420"/>
            <a:gd name="connsiteX0" fmla="*/ 5180195 w 5180195"/>
            <a:gd name="connsiteY0" fmla="*/ 1408121 h 1416817"/>
            <a:gd name="connsiteX1" fmla="*/ 3507926 w 5180195"/>
            <a:gd name="connsiteY1" fmla="*/ 1416817 h 1416817"/>
            <a:gd name="connsiteX2" fmla="*/ 3263085 w 5180195"/>
            <a:gd name="connsiteY2" fmla="*/ 891691 h 1416817"/>
            <a:gd name="connsiteX3" fmla="*/ 2980144 w 5180195"/>
            <a:gd name="connsiteY3" fmla="*/ 647365 h 1416817"/>
            <a:gd name="connsiteX4" fmla="*/ 1737623 w 5180195"/>
            <a:gd name="connsiteY4" fmla="*/ 647764 h 1416817"/>
            <a:gd name="connsiteX5" fmla="*/ 993246 w 5180195"/>
            <a:gd name="connsiteY5" fmla="*/ 256020 h 1416817"/>
            <a:gd name="connsiteX6" fmla="*/ 0 w 5180195"/>
            <a:gd name="connsiteY6" fmla="*/ 0 h 1416817"/>
            <a:gd name="connsiteX0" fmla="*/ 5180195 w 5180195"/>
            <a:gd name="connsiteY0" fmla="*/ 1408121 h 1416817"/>
            <a:gd name="connsiteX1" fmla="*/ 3507926 w 5180195"/>
            <a:gd name="connsiteY1" fmla="*/ 1416817 h 1416817"/>
            <a:gd name="connsiteX2" fmla="*/ 3263085 w 5180195"/>
            <a:gd name="connsiteY2" fmla="*/ 891691 h 1416817"/>
            <a:gd name="connsiteX3" fmla="*/ 2740948 w 5180195"/>
            <a:gd name="connsiteY3" fmla="*/ 642406 h 1416817"/>
            <a:gd name="connsiteX4" fmla="*/ 1737623 w 5180195"/>
            <a:gd name="connsiteY4" fmla="*/ 647764 h 1416817"/>
            <a:gd name="connsiteX5" fmla="*/ 993246 w 5180195"/>
            <a:gd name="connsiteY5" fmla="*/ 256020 h 1416817"/>
            <a:gd name="connsiteX6" fmla="*/ 0 w 5180195"/>
            <a:gd name="connsiteY6" fmla="*/ 0 h 1416817"/>
            <a:gd name="connsiteX0" fmla="*/ 5180195 w 5180195"/>
            <a:gd name="connsiteY0" fmla="*/ 1408121 h 1416817"/>
            <a:gd name="connsiteX1" fmla="*/ 3507926 w 5180195"/>
            <a:gd name="connsiteY1" fmla="*/ 1416817 h 1416817"/>
            <a:gd name="connsiteX2" fmla="*/ 3263085 w 5180195"/>
            <a:gd name="connsiteY2" fmla="*/ 891691 h 1416817"/>
            <a:gd name="connsiteX3" fmla="*/ 2740948 w 5180195"/>
            <a:gd name="connsiteY3" fmla="*/ 642406 h 1416817"/>
            <a:gd name="connsiteX4" fmla="*/ 1737623 w 5180195"/>
            <a:gd name="connsiteY4" fmla="*/ 647764 h 1416817"/>
            <a:gd name="connsiteX5" fmla="*/ 1095759 w 5180195"/>
            <a:gd name="connsiteY5" fmla="*/ 256020 h 1416817"/>
            <a:gd name="connsiteX6" fmla="*/ 0 w 5180195"/>
            <a:gd name="connsiteY6" fmla="*/ 0 h 1416817"/>
            <a:gd name="connsiteX0" fmla="*/ 4916591 w 4916591"/>
            <a:gd name="connsiteY0" fmla="*/ 1413080 h 1421776"/>
            <a:gd name="connsiteX1" fmla="*/ 3244322 w 4916591"/>
            <a:gd name="connsiteY1" fmla="*/ 1421776 h 1421776"/>
            <a:gd name="connsiteX2" fmla="*/ 2999481 w 4916591"/>
            <a:gd name="connsiteY2" fmla="*/ 896650 h 1421776"/>
            <a:gd name="connsiteX3" fmla="*/ 2477344 w 4916591"/>
            <a:gd name="connsiteY3" fmla="*/ 647365 h 1421776"/>
            <a:gd name="connsiteX4" fmla="*/ 1474019 w 4916591"/>
            <a:gd name="connsiteY4" fmla="*/ 652723 h 1421776"/>
            <a:gd name="connsiteX5" fmla="*/ 832155 w 4916591"/>
            <a:gd name="connsiteY5" fmla="*/ 260979 h 1421776"/>
            <a:gd name="connsiteX6" fmla="*/ 0 w 4916591"/>
            <a:gd name="connsiteY6" fmla="*/ 0 h 1421776"/>
            <a:gd name="connsiteX0" fmla="*/ 4916591 w 4916591"/>
            <a:gd name="connsiteY0" fmla="*/ 1413080 h 1421776"/>
            <a:gd name="connsiteX1" fmla="*/ 3244322 w 4916591"/>
            <a:gd name="connsiteY1" fmla="*/ 1421776 h 1421776"/>
            <a:gd name="connsiteX2" fmla="*/ 2999481 w 4916591"/>
            <a:gd name="connsiteY2" fmla="*/ 896650 h 1421776"/>
            <a:gd name="connsiteX3" fmla="*/ 2477344 w 4916591"/>
            <a:gd name="connsiteY3" fmla="*/ 647365 h 1421776"/>
            <a:gd name="connsiteX4" fmla="*/ 1474019 w 4916591"/>
            <a:gd name="connsiteY4" fmla="*/ 652723 h 1421776"/>
            <a:gd name="connsiteX5" fmla="*/ 928930 w 4916591"/>
            <a:gd name="connsiteY5" fmla="*/ 268516 h 1421776"/>
            <a:gd name="connsiteX6" fmla="*/ 0 w 4916591"/>
            <a:gd name="connsiteY6" fmla="*/ 0 h 1421776"/>
            <a:gd name="connsiteX0" fmla="*/ 4916591 w 4916591"/>
            <a:gd name="connsiteY0" fmla="*/ 1413080 h 1421776"/>
            <a:gd name="connsiteX1" fmla="*/ 3244322 w 4916591"/>
            <a:gd name="connsiteY1" fmla="*/ 1421776 h 1421776"/>
            <a:gd name="connsiteX2" fmla="*/ 2999481 w 4916591"/>
            <a:gd name="connsiteY2" fmla="*/ 896650 h 1421776"/>
            <a:gd name="connsiteX3" fmla="*/ 2477344 w 4916591"/>
            <a:gd name="connsiteY3" fmla="*/ 647365 h 1421776"/>
            <a:gd name="connsiteX4" fmla="*/ 1474019 w 4916591"/>
            <a:gd name="connsiteY4" fmla="*/ 652723 h 1421776"/>
            <a:gd name="connsiteX5" fmla="*/ 928930 w 4916591"/>
            <a:gd name="connsiteY5" fmla="*/ 268516 h 1421776"/>
            <a:gd name="connsiteX6" fmla="*/ 0 w 4916591"/>
            <a:gd name="connsiteY6" fmla="*/ 0 h 1421776"/>
            <a:gd name="connsiteX0" fmla="*/ 4916591 w 4916591"/>
            <a:gd name="connsiteY0" fmla="*/ 1413080 h 1421776"/>
            <a:gd name="connsiteX1" fmla="*/ 3244322 w 4916591"/>
            <a:gd name="connsiteY1" fmla="*/ 1421776 h 1421776"/>
            <a:gd name="connsiteX2" fmla="*/ 2999481 w 4916591"/>
            <a:gd name="connsiteY2" fmla="*/ 896650 h 1421776"/>
            <a:gd name="connsiteX3" fmla="*/ 2477344 w 4916591"/>
            <a:gd name="connsiteY3" fmla="*/ 647365 h 1421776"/>
            <a:gd name="connsiteX4" fmla="*/ 1474019 w 4916591"/>
            <a:gd name="connsiteY4" fmla="*/ 652723 h 1421776"/>
            <a:gd name="connsiteX5" fmla="*/ 928930 w 4916591"/>
            <a:gd name="connsiteY5" fmla="*/ 268516 h 1421776"/>
            <a:gd name="connsiteX6" fmla="*/ 0 w 4916591"/>
            <a:gd name="connsiteY6" fmla="*/ 0 h 1421776"/>
            <a:gd name="connsiteX0" fmla="*/ 4916591 w 4916591"/>
            <a:gd name="connsiteY0" fmla="*/ 1413080 h 1421776"/>
            <a:gd name="connsiteX1" fmla="*/ 3244322 w 4916591"/>
            <a:gd name="connsiteY1" fmla="*/ 1421776 h 1421776"/>
            <a:gd name="connsiteX2" fmla="*/ 2999481 w 4916591"/>
            <a:gd name="connsiteY2" fmla="*/ 896650 h 1421776"/>
            <a:gd name="connsiteX3" fmla="*/ 2477344 w 4916591"/>
            <a:gd name="connsiteY3" fmla="*/ 647365 h 1421776"/>
            <a:gd name="connsiteX4" fmla="*/ 1537295 w 4916591"/>
            <a:gd name="connsiteY4" fmla="*/ 645186 h 1421776"/>
            <a:gd name="connsiteX5" fmla="*/ 928930 w 4916591"/>
            <a:gd name="connsiteY5" fmla="*/ 268516 h 1421776"/>
            <a:gd name="connsiteX6" fmla="*/ 0 w 4916591"/>
            <a:gd name="connsiteY6" fmla="*/ 0 h 1421776"/>
            <a:gd name="connsiteX0" fmla="*/ 4916591 w 4916591"/>
            <a:gd name="connsiteY0" fmla="*/ 1413080 h 1421776"/>
            <a:gd name="connsiteX1" fmla="*/ 3244322 w 4916591"/>
            <a:gd name="connsiteY1" fmla="*/ 1421776 h 1421776"/>
            <a:gd name="connsiteX2" fmla="*/ 2999481 w 4916591"/>
            <a:gd name="connsiteY2" fmla="*/ 896650 h 1421776"/>
            <a:gd name="connsiteX3" fmla="*/ 2577842 w 4916591"/>
            <a:gd name="connsiteY3" fmla="*/ 647365 h 1421776"/>
            <a:gd name="connsiteX4" fmla="*/ 1537295 w 4916591"/>
            <a:gd name="connsiteY4" fmla="*/ 645186 h 1421776"/>
            <a:gd name="connsiteX5" fmla="*/ 928930 w 4916591"/>
            <a:gd name="connsiteY5" fmla="*/ 268516 h 1421776"/>
            <a:gd name="connsiteX6" fmla="*/ 0 w 4916591"/>
            <a:gd name="connsiteY6" fmla="*/ 0 h 1421776"/>
            <a:gd name="connsiteX0" fmla="*/ 4916591 w 4916591"/>
            <a:gd name="connsiteY0" fmla="*/ 1413080 h 1413080"/>
            <a:gd name="connsiteX1" fmla="*/ 2999481 w 4916591"/>
            <a:gd name="connsiteY1" fmla="*/ 896650 h 1413080"/>
            <a:gd name="connsiteX2" fmla="*/ 2577842 w 4916591"/>
            <a:gd name="connsiteY2" fmla="*/ 647365 h 1413080"/>
            <a:gd name="connsiteX3" fmla="*/ 1537295 w 4916591"/>
            <a:gd name="connsiteY3" fmla="*/ 645186 h 1413080"/>
            <a:gd name="connsiteX4" fmla="*/ 928930 w 4916591"/>
            <a:gd name="connsiteY4" fmla="*/ 268516 h 1413080"/>
            <a:gd name="connsiteX5" fmla="*/ 0 w 4916591"/>
            <a:gd name="connsiteY5" fmla="*/ 0 h 1413080"/>
            <a:gd name="connsiteX0" fmla="*/ 4585321 w 4585321"/>
            <a:gd name="connsiteY0" fmla="*/ 900543 h 900543"/>
            <a:gd name="connsiteX1" fmla="*/ 2999481 w 4585321"/>
            <a:gd name="connsiteY1" fmla="*/ 896650 h 900543"/>
            <a:gd name="connsiteX2" fmla="*/ 2577842 w 4585321"/>
            <a:gd name="connsiteY2" fmla="*/ 647365 h 900543"/>
            <a:gd name="connsiteX3" fmla="*/ 1537295 w 4585321"/>
            <a:gd name="connsiteY3" fmla="*/ 645186 h 900543"/>
            <a:gd name="connsiteX4" fmla="*/ 928930 w 4585321"/>
            <a:gd name="connsiteY4" fmla="*/ 268516 h 900543"/>
            <a:gd name="connsiteX5" fmla="*/ 0 w 4585321"/>
            <a:gd name="connsiteY5" fmla="*/ 0 h 900543"/>
            <a:gd name="connsiteX0" fmla="*/ 4265217 w 4265217"/>
            <a:gd name="connsiteY0" fmla="*/ 896774 h 896774"/>
            <a:gd name="connsiteX1" fmla="*/ 2679377 w 4265217"/>
            <a:gd name="connsiteY1" fmla="*/ 892881 h 896774"/>
            <a:gd name="connsiteX2" fmla="*/ 2257738 w 4265217"/>
            <a:gd name="connsiteY2" fmla="*/ 643596 h 896774"/>
            <a:gd name="connsiteX3" fmla="*/ 1217191 w 4265217"/>
            <a:gd name="connsiteY3" fmla="*/ 641417 h 896774"/>
            <a:gd name="connsiteX4" fmla="*/ 608826 w 4265217"/>
            <a:gd name="connsiteY4" fmla="*/ 264747 h 896774"/>
            <a:gd name="connsiteX5" fmla="*/ 0 w 4265217"/>
            <a:gd name="connsiteY5" fmla="*/ 0 h 896774"/>
            <a:gd name="connsiteX0" fmla="*/ 4265217 w 4265217"/>
            <a:gd name="connsiteY0" fmla="*/ 896774 h 896774"/>
            <a:gd name="connsiteX1" fmla="*/ 2679377 w 4265217"/>
            <a:gd name="connsiteY1" fmla="*/ 892881 h 896774"/>
            <a:gd name="connsiteX2" fmla="*/ 2257738 w 4265217"/>
            <a:gd name="connsiteY2" fmla="*/ 643596 h 896774"/>
            <a:gd name="connsiteX3" fmla="*/ 1217191 w 4265217"/>
            <a:gd name="connsiteY3" fmla="*/ 641417 h 896774"/>
            <a:gd name="connsiteX4" fmla="*/ 608826 w 4265217"/>
            <a:gd name="connsiteY4" fmla="*/ 264747 h 896774"/>
            <a:gd name="connsiteX5" fmla="*/ 0 w 4265217"/>
            <a:gd name="connsiteY5" fmla="*/ 0 h 896774"/>
            <a:gd name="connsiteX0" fmla="*/ 4265217 w 4265217"/>
            <a:gd name="connsiteY0" fmla="*/ 896774 h 896774"/>
            <a:gd name="connsiteX1" fmla="*/ 2679377 w 4265217"/>
            <a:gd name="connsiteY1" fmla="*/ 892881 h 896774"/>
            <a:gd name="connsiteX2" fmla="*/ 2257738 w 4265217"/>
            <a:gd name="connsiteY2" fmla="*/ 643596 h 896774"/>
            <a:gd name="connsiteX3" fmla="*/ 1217191 w 4265217"/>
            <a:gd name="connsiteY3" fmla="*/ 641417 h 896774"/>
            <a:gd name="connsiteX4" fmla="*/ 608826 w 4265217"/>
            <a:gd name="connsiteY4" fmla="*/ 264747 h 896774"/>
            <a:gd name="connsiteX5" fmla="*/ 0 w 4265217"/>
            <a:gd name="connsiteY5" fmla="*/ 0 h 896774"/>
            <a:gd name="connsiteX0" fmla="*/ 4265217 w 4265217"/>
            <a:gd name="connsiteY0" fmla="*/ 896774 h 896774"/>
            <a:gd name="connsiteX1" fmla="*/ 2679377 w 4265217"/>
            <a:gd name="connsiteY1" fmla="*/ 892881 h 896774"/>
            <a:gd name="connsiteX2" fmla="*/ 2257738 w 4265217"/>
            <a:gd name="connsiteY2" fmla="*/ 643596 h 896774"/>
            <a:gd name="connsiteX3" fmla="*/ 1217191 w 4265217"/>
            <a:gd name="connsiteY3" fmla="*/ 641417 h 896774"/>
            <a:gd name="connsiteX4" fmla="*/ 608826 w 4265217"/>
            <a:gd name="connsiteY4" fmla="*/ 129076 h 896774"/>
            <a:gd name="connsiteX5" fmla="*/ 0 w 4265217"/>
            <a:gd name="connsiteY5" fmla="*/ 0 h 896774"/>
            <a:gd name="connsiteX0" fmla="*/ 3956280 w 3956280"/>
            <a:gd name="connsiteY0" fmla="*/ 900543 h 900543"/>
            <a:gd name="connsiteX1" fmla="*/ 2370440 w 3956280"/>
            <a:gd name="connsiteY1" fmla="*/ 896650 h 900543"/>
            <a:gd name="connsiteX2" fmla="*/ 1948801 w 3956280"/>
            <a:gd name="connsiteY2" fmla="*/ 647365 h 900543"/>
            <a:gd name="connsiteX3" fmla="*/ 908254 w 3956280"/>
            <a:gd name="connsiteY3" fmla="*/ 645186 h 900543"/>
            <a:gd name="connsiteX4" fmla="*/ 299889 w 3956280"/>
            <a:gd name="connsiteY4" fmla="*/ 132845 h 900543"/>
            <a:gd name="connsiteX5" fmla="*/ 0 w 3956280"/>
            <a:gd name="connsiteY5" fmla="*/ 0 h 900543"/>
            <a:gd name="connsiteX0" fmla="*/ 3956280 w 3956280"/>
            <a:gd name="connsiteY0" fmla="*/ 900543 h 900543"/>
            <a:gd name="connsiteX1" fmla="*/ 2370440 w 3956280"/>
            <a:gd name="connsiteY1" fmla="*/ 896650 h 900543"/>
            <a:gd name="connsiteX2" fmla="*/ 1948801 w 3956280"/>
            <a:gd name="connsiteY2" fmla="*/ 647365 h 900543"/>
            <a:gd name="connsiteX3" fmla="*/ 908254 w 3956280"/>
            <a:gd name="connsiteY3" fmla="*/ 645186 h 900543"/>
            <a:gd name="connsiteX4" fmla="*/ 299889 w 3956280"/>
            <a:gd name="connsiteY4" fmla="*/ 132845 h 900543"/>
            <a:gd name="connsiteX5" fmla="*/ 0 w 3956280"/>
            <a:gd name="connsiteY5" fmla="*/ 0 h 900543"/>
            <a:gd name="connsiteX0" fmla="*/ 3956280 w 3956280"/>
            <a:gd name="connsiteY0" fmla="*/ 900543 h 900543"/>
            <a:gd name="connsiteX1" fmla="*/ 2370440 w 3956280"/>
            <a:gd name="connsiteY1" fmla="*/ 896650 h 900543"/>
            <a:gd name="connsiteX2" fmla="*/ 1948801 w 3956280"/>
            <a:gd name="connsiteY2" fmla="*/ 647365 h 900543"/>
            <a:gd name="connsiteX3" fmla="*/ 919421 w 3956280"/>
            <a:gd name="connsiteY3" fmla="*/ 524589 h 900543"/>
            <a:gd name="connsiteX4" fmla="*/ 299889 w 3956280"/>
            <a:gd name="connsiteY4" fmla="*/ 132845 h 900543"/>
            <a:gd name="connsiteX5" fmla="*/ 0 w 3956280"/>
            <a:gd name="connsiteY5" fmla="*/ 0 h 900543"/>
            <a:gd name="connsiteX0" fmla="*/ 3956280 w 3956280"/>
            <a:gd name="connsiteY0" fmla="*/ 900543 h 900543"/>
            <a:gd name="connsiteX1" fmla="*/ 2370440 w 3956280"/>
            <a:gd name="connsiteY1" fmla="*/ 896650 h 900543"/>
            <a:gd name="connsiteX2" fmla="*/ 1747806 w 3956280"/>
            <a:gd name="connsiteY2" fmla="*/ 522999 h 900543"/>
            <a:gd name="connsiteX3" fmla="*/ 919421 w 3956280"/>
            <a:gd name="connsiteY3" fmla="*/ 524589 h 900543"/>
            <a:gd name="connsiteX4" fmla="*/ 299889 w 3956280"/>
            <a:gd name="connsiteY4" fmla="*/ 132845 h 900543"/>
            <a:gd name="connsiteX5" fmla="*/ 0 w 3956280"/>
            <a:gd name="connsiteY5" fmla="*/ 0 h 900543"/>
            <a:gd name="connsiteX0" fmla="*/ 3956280 w 3956280"/>
            <a:gd name="connsiteY0" fmla="*/ 900543 h 900543"/>
            <a:gd name="connsiteX1" fmla="*/ 2370440 w 3956280"/>
            <a:gd name="connsiteY1" fmla="*/ 896650 h 900543"/>
            <a:gd name="connsiteX2" fmla="*/ 1747806 w 3956280"/>
            <a:gd name="connsiteY2" fmla="*/ 522999 h 900543"/>
            <a:gd name="connsiteX3" fmla="*/ 725870 w 3956280"/>
            <a:gd name="connsiteY3" fmla="*/ 528357 h 900543"/>
            <a:gd name="connsiteX4" fmla="*/ 299889 w 3956280"/>
            <a:gd name="connsiteY4" fmla="*/ 132845 h 900543"/>
            <a:gd name="connsiteX5" fmla="*/ 0 w 3956280"/>
            <a:gd name="connsiteY5" fmla="*/ 0 h 900543"/>
            <a:gd name="connsiteX0" fmla="*/ 4076626 w 4076626"/>
            <a:gd name="connsiteY0" fmla="*/ 900543 h 900543"/>
            <a:gd name="connsiteX1" fmla="*/ 2490786 w 4076626"/>
            <a:gd name="connsiteY1" fmla="*/ 896650 h 900543"/>
            <a:gd name="connsiteX2" fmla="*/ 1868152 w 4076626"/>
            <a:gd name="connsiteY2" fmla="*/ 522999 h 900543"/>
            <a:gd name="connsiteX3" fmla="*/ 846216 w 4076626"/>
            <a:gd name="connsiteY3" fmla="*/ 528357 h 900543"/>
            <a:gd name="connsiteX4" fmla="*/ 234128 w 4076626"/>
            <a:gd name="connsiteY4" fmla="*/ 155456 h 900543"/>
            <a:gd name="connsiteX5" fmla="*/ 120346 w 4076626"/>
            <a:gd name="connsiteY5" fmla="*/ 0 h 900543"/>
            <a:gd name="connsiteX0" fmla="*/ 4164719 w 4164719"/>
            <a:gd name="connsiteY0" fmla="*/ 889237 h 889237"/>
            <a:gd name="connsiteX1" fmla="*/ 2578879 w 4164719"/>
            <a:gd name="connsiteY1" fmla="*/ 885344 h 889237"/>
            <a:gd name="connsiteX2" fmla="*/ 1956245 w 4164719"/>
            <a:gd name="connsiteY2" fmla="*/ 511693 h 889237"/>
            <a:gd name="connsiteX3" fmla="*/ 934309 w 4164719"/>
            <a:gd name="connsiteY3" fmla="*/ 517051 h 889237"/>
            <a:gd name="connsiteX4" fmla="*/ 322221 w 4164719"/>
            <a:gd name="connsiteY4" fmla="*/ 144150 h 889237"/>
            <a:gd name="connsiteX5" fmla="*/ 0 w 4164719"/>
            <a:gd name="connsiteY5" fmla="*/ 0 h 889237"/>
            <a:gd name="connsiteX0" fmla="*/ 4149830 w 4149830"/>
            <a:gd name="connsiteY0" fmla="*/ 896774 h 896774"/>
            <a:gd name="connsiteX1" fmla="*/ 2563990 w 4149830"/>
            <a:gd name="connsiteY1" fmla="*/ 892881 h 896774"/>
            <a:gd name="connsiteX2" fmla="*/ 1941356 w 4149830"/>
            <a:gd name="connsiteY2" fmla="*/ 519230 h 896774"/>
            <a:gd name="connsiteX3" fmla="*/ 919420 w 4149830"/>
            <a:gd name="connsiteY3" fmla="*/ 524588 h 896774"/>
            <a:gd name="connsiteX4" fmla="*/ 307332 w 4149830"/>
            <a:gd name="connsiteY4" fmla="*/ 151687 h 896774"/>
            <a:gd name="connsiteX5" fmla="*/ 0 w 4149830"/>
            <a:gd name="connsiteY5" fmla="*/ 0 h 896774"/>
            <a:gd name="connsiteX0" fmla="*/ 4149830 w 4149830"/>
            <a:gd name="connsiteY0" fmla="*/ 896774 h 896774"/>
            <a:gd name="connsiteX1" fmla="*/ 2563990 w 4149830"/>
            <a:gd name="connsiteY1" fmla="*/ 892881 h 896774"/>
            <a:gd name="connsiteX2" fmla="*/ 1941356 w 4149830"/>
            <a:gd name="connsiteY2" fmla="*/ 519230 h 896774"/>
            <a:gd name="connsiteX3" fmla="*/ 919420 w 4149830"/>
            <a:gd name="connsiteY3" fmla="*/ 524588 h 896774"/>
            <a:gd name="connsiteX4" fmla="*/ 303610 w 4149830"/>
            <a:gd name="connsiteY4" fmla="*/ 140381 h 896774"/>
            <a:gd name="connsiteX5" fmla="*/ 0 w 4149830"/>
            <a:gd name="connsiteY5" fmla="*/ 0 h 896774"/>
            <a:gd name="connsiteX0" fmla="*/ 4149830 w 4149830"/>
            <a:gd name="connsiteY0" fmla="*/ 896774 h 896774"/>
            <a:gd name="connsiteX1" fmla="*/ 2556546 w 4149830"/>
            <a:gd name="connsiteY1" fmla="*/ 837600 h 896774"/>
            <a:gd name="connsiteX2" fmla="*/ 1941356 w 4149830"/>
            <a:gd name="connsiteY2" fmla="*/ 519230 h 896774"/>
            <a:gd name="connsiteX3" fmla="*/ 919420 w 4149830"/>
            <a:gd name="connsiteY3" fmla="*/ 524588 h 896774"/>
            <a:gd name="connsiteX4" fmla="*/ 303610 w 4149830"/>
            <a:gd name="connsiteY4" fmla="*/ 140381 h 896774"/>
            <a:gd name="connsiteX5" fmla="*/ 0 w 4149830"/>
            <a:gd name="connsiteY5" fmla="*/ 0 h 896774"/>
            <a:gd name="connsiteX0" fmla="*/ 4164719 w 4164719"/>
            <a:gd name="connsiteY0" fmla="*/ 715135 h 837600"/>
            <a:gd name="connsiteX1" fmla="*/ 2556546 w 4164719"/>
            <a:gd name="connsiteY1" fmla="*/ 837600 h 837600"/>
            <a:gd name="connsiteX2" fmla="*/ 1941356 w 4164719"/>
            <a:gd name="connsiteY2" fmla="*/ 519230 h 837600"/>
            <a:gd name="connsiteX3" fmla="*/ 919420 w 4164719"/>
            <a:gd name="connsiteY3" fmla="*/ 524588 h 837600"/>
            <a:gd name="connsiteX4" fmla="*/ 303610 w 4164719"/>
            <a:gd name="connsiteY4" fmla="*/ 140381 h 837600"/>
            <a:gd name="connsiteX5" fmla="*/ 0 w 4164719"/>
            <a:gd name="connsiteY5" fmla="*/ 0 h 837600"/>
            <a:gd name="connsiteX0" fmla="*/ 4164719 w 4164719"/>
            <a:gd name="connsiteY0" fmla="*/ 715135 h 837600"/>
            <a:gd name="connsiteX1" fmla="*/ 2556546 w 4164719"/>
            <a:gd name="connsiteY1" fmla="*/ 837600 h 837600"/>
            <a:gd name="connsiteX2" fmla="*/ 1941356 w 4164719"/>
            <a:gd name="connsiteY2" fmla="*/ 519230 h 837600"/>
            <a:gd name="connsiteX3" fmla="*/ 919420 w 4164719"/>
            <a:gd name="connsiteY3" fmla="*/ 524588 h 837600"/>
            <a:gd name="connsiteX4" fmla="*/ 281277 w 4164719"/>
            <a:gd name="connsiteY4" fmla="*/ 191714 h 837600"/>
            <a:gd name="connsiteX5" fmla="*/ 0 w 4164719"/>
            <a:gd name="connsiteY5" fmla="*/ 0 h 837600"/>
            <a:gd name="connsiteX0" fmla="*/ 4194496 w 4194496"/>
            <a:gd name="connsiteY0" fmla="*/ 640110 h 762575"/>
            <a:gd name="connsiteX1" fmla="*/ 2586323 w 4194496"/>
            <a:gd name="connsiteY1" fmla="*/ 762575 h 762575"/>
            <a:gd name="connsiteX2" fmla="*/ 1971133 w 4194496"/>
            <a:gd name="connsiteY2" fmla="*/ 444205 h 762575"/>
            <a:gd name="connsiteX3" fmla="*/ 949197 w 4194496"/>
            <a:gd name="connsiteY3" fmla="*/ 449563 h 762575"/>
            <a:gd name="connsiteX4" fmla="*/ 311054 w 4194496"/>
            <a:gd name="connsiteY4" fmla="*/ 116689 h 762575"/>
            <a:gd name="connsiteX5" fmla="*/ 0 w 4194496"/>
            <a:gd name="connsiteY5" fmla="*/ 0 h 762575"/>
            <a:gd name="connsiteX0" fmla="*/ 4371501 w 4371501"/>
            <a:gd name="connsiteY0" fmla="*/ 640110 h 762575"/>
            <a:gd name="connsiteX1" fmla="*/ 2763328 w 4371501"/>
            <a:gd name="connsiteY1" fmla="*/ 762575 h 762575"/>
            <a:gd name="connsiteX2" fmla="*/ 2148138 w 4371501"/>
            <a:gd name="connsiteY2" fmla="*/ 444205 h 762575"/>
            <a:gd name="connsiteX3" fmla="*/ 1126202 w 4371501"/>
            <a:gd name="connsiteY3" fmla="*/ 449563 h 762575"/>
            <a:gd name="connsiteX4" fmla="*/ 488059 w 4371501"/>
            <a:gd name="connsiteY4" fmla="*/ 116689 h 762575"/>
            <a:gd name="connsiteX5" fmla="*/ 177005 w 4371501"/>
            <a:gd name="connsiteY5" fmla="*/ 0 h 762575"/>
            <a:gd name="connsiteX0" fmla="*/ 4194496 w 4194496"/>
            <a:gd name="connsiteY0" fmla="*/ 648207 h 770672"/>
            <a:gd name="connsiteX1" fmla="*/ 2586323 w 4194496"/>
            <a:gd name="connsiteY1" fmla="*/ 770672 h 770672"/>
            <a:gd name="connsiteX2" fmla="*/ 1971133 w 4194496"/>
            <a:gd name="connsiteY2" fmla="*/ 452302 h 770672"/>
            <a:gd name="connsiteX3" fmla="*/ 949197 w 4194496"/>
            <a:gd name="connsiteY3" fmla="*/ 457660 h 770672"/>
            <a:gd name="connsiteX4" fmla="*/ 311054 w 4194496"/>
            <a:gd name="connsiteY4" fmla="*/ 124786 h 770672"/>
            <a:gd name="connsiteX5" fmla="*/ 0 w 4194496"/>
            <a:gd name="connsiteY5" fmla="*/ 8097 h 770672"/>
            <a:gd name="connsiteX0" fmla="*/ 4194496 w 4194496"/>
            <a:gd name="connsiteY0" fmla="*/ 648207 h 770672"/>
            <a:gd name="connsiteX1" fmla="*/ 2586323 w 4194496"/>
            <a:gd name="connsiteY1" fmla="*/ 770672 h 770672"/>
            <a:gd name="connsiteX2" fmla="*/ 1971133 w 4194496"/>
            <a:gd name="connsiteY2" fmla="*/ 452302 h 770672"/>
            <a:gd name="connsiteX3" fmla="*/ 949197 w 4194496"/>
            <a:gd name="connsiteY3" fmla="*/ 457660 h 770672"/>
            <a:gd name="connsiteX4" fmla="*/ 311054 w 4194496"/>
            <a:gd name="connsiteY4" fmla="*/ 124786 h 770672"/>
            <a:gd name="connsiteX5" fmla="*/ 0 w 4194496"/>
            <a:gd name="connsiteY5" fmla="*/ 8097 h 770672"/>
            <a:gd name="connsiteX0" fmla="*/ 4194496 w 4194496"/>
            <a:gd name="connsiteY0" fmla="*/ 648207 h 770672"/>
            <a:gd name="connsiteX1" fmla="*/ 2586323 w 4194496"/>
            <a:gd name="connsiteY1" fmla="*/ 770672 h 770672"/>
            <a:gd name="connsiteX2" fmla="*/ 1971133 w 4194496"/>
            <a:gd name="connsiteY2" fmla="*/ 452302 h 770672"/>
            <a:gd name="connsiteX3" fmla="*/ 949197 w 4194496"/>
            <a:gd name="connsiteY3" fmla="*/ 457660 h 770672"/>
            <a:gd name="connsiteX4" fmla="*/ 311054 w 4194496"/>
            <a:gd name="connsiteY4" fmla="*/ 124786 h 770672"/>
            <a:gd name="connsiteX5" fmla="*/ 0 w 4194496"/>
            <a:gd name="connsiteY5" fmla="*/ 8097 h 770672"/>
            <a:gd name="connsiteX0" fmla="*/ 3883442 w 3883442"/>
            <a:gd name="connsiteY0" fmla="*/ 523421 h 645886"/>
            <a:gd name="connsiteX1" fmla="*/ 2275269 w 3883442"/>
            <a:gd name="connsiteY1" fmla="*/ 645886 h 645886"/>
            <a:gd name="connsiteX2" fmla="*/ 1660079 w 3883442"/>
            <a:gd name="connsiteY2" fmla="*/ 327516 h 645886"/>
            <a:gd name="connsiteX3" fmla="*/ 638143 w 3883442"/>
            <a:gd name="connsiteY3" fmla="*/ 332874 h 645886"/>
            <a:gd name="connsiteX4" fmla="*/ 0 w 3883442"/>
            <a:gd name="connsiteY4" fmla="*/ 0 h 645886"/>
            <a:gd name="connsiteX0" fmla="*/ 4184935 w 4184935"/>
            <a:gd name="connsiteY0" fmla="*/ 641881 h 764346"/>
            <a:gd name="connsiteX1" fmla="*/ 2576762 w 4184935"/>
            <a:gd name="connsiteY1" fmla="*/ 764346 h 764346"/>
            <a:gd name="connsiteX2" fmla="*/ 1961572 w 4184935"/>
            <a:gd name="connsiteY2" fmla="*/ 445976 h 764346"/>
            <a:gd name="connsiteX3" fmla="*/ 939636 w 4184935"/>
            <a:gd name="connsiteY3" fmla="*/ 451334 h 764346"/>
            <a:gd name="connsiteX4" fmla="*/ 0 w 4184935"/>
            <a:gd name="connsiteY4" fmla="*/ 0 h 764346"/>
            <a:gd name="connsiteX0" fmla="*/ 4184935 w 4184935"/>
            <a:gd name="connsiteY0" fmla="*/ 641881 h 764346"/>
            <a:gd name="connsiteX1" fmla="*/ 2576762 w 4184935"/>
            <a:gd name="connsiteY1" fmla="*/ 764346 h 764346"/>
            <a:gd name="connsiteX2" fmla="*/ 1961572 w 4184935"/>
            <a:gd name="connsiteY2" fmla="*/ 445976 h 764346"/>
            <a:gd name="connsiteX3" fmla="*/ 939636 w 4184935"/>
            <a:gd name="connsiteY3" fmla="*/ 451334 h 764346"/>
            <a:gd name="connsiteX4" fmla="*/ 0 w 4184935"/>
            <a:gd name="connsiteY4" fmla="*/ 0 h 764346"/>
            <a:gd name="connsiteX0" fmla="*/ 4184935 w 4184935"/>
            <a:gd name="connsiteY0" fmla="*/ 641881 h 764346"/>
            <a:gd name="connsiteX1" fmla="*/ 2576762 w 4184935"/>
            <a:gd name="connsiteY1" fmla="*/ 764346 h 764346"/>
            <a:gd name="connsiteX2" fmla="*/ 1961572 w 4184935"/>
            <a:gd name="connsiteY2" fmla="*/ 445976 h 764346"/>
            <a:gd name="connsiteX3" fmla="*/ 939636 w 4184935"/>
            <a:gd name="connsiteY3" fmla="*/ 451334 h 764346"/>
            <a:gd name="connsiteX4" fmla="*/ 0 w 4184935"/>
            <a:gd name="connsiteY4" fmla="*/ 0 h 764346"/>
            <a:gd name="connsiteX0" fmla="*/ 4184935 w 4184935"/>
            <a:gd name="connsiteY0" fmla="*/ 641881 h 764346"/>
            <a:gd name="connsiteX1" fmla="*/ 2576762 w 4184935"/>
            <a:gd name="connsiteY1" fmla="*/ 764346 h 764346"/>
            <a:gd name="connsiteX2" fmla="*/ 1961572 w 4184935"/>
            <a:gd name="connsiteY2" fmla="*/ 445976 h 764346"/>
            <a:gd name="connsiteX3" fmla="*/ 939636 w 4184935"/>
            <a:gd name="connsiteY3" fmla="*/ 451334 h 764346"/>
            <a:gd name="connsiteX4" fmla="*/ 347816 w 4184935"/>
            <a:gd name="connsiteY4" fmla="*/ 165583 h 764346"/>
            <a:gd name="connsiteX5" fmla="*/ 0 w 4184935"/>
            <a:gd name="connsiteY5" fmla="*/ 0 h 764346"/>
            <a:gd name="connsiteX0" fmla="*/ 4184935 w 4184935"/>
            <a:gd name="connsiteY0" fmla="*/ 641881 h 764346"/>
            <a:gd name="connsiteX1" fmla="*/ 2576762 w 4184935"/>
            <a:gd name="connsiteY1" fmla="*/ 764346 h 764346"/>
            <a:gd name="connsiteX2" fmla="*/ 1961572 w 4184935"/>
            <a:gd name="connsiteY2" fmla="*/ 445976 h 764346"/>
            <a:gd name="connsiteX3" fmla="*/ 939636 w 4184935"/>
            <a:gd name="connsiteY3" fmla="*/ 451334 h 764346"/>
            <a:gd name="connsiteX4" fmla="*/ 306873 w 4184935"/>
            <a:gd name="connsiteY4" fmla="*/ 126096 h 764346"/>
            <a:gd name="connsiteX5" fmla="*/ 0 w 4184935"/>
            <a:gd name="connsiteY5" fmla="*/ 0 h 764346"/>
            <a:gd name="connsiteX0" fmla="*/ 4184935 w 4184935"/>
            <a:gd name="connsiteY0" fmla="*/ 641881 h 764346"/>
            <a:gd name="connsiteX1" fmla="*/ 2576762 w 4184935"/>
            <a:gd name="connsiteY1" fmla="*/ 764346 h 764346"/>
            <a:gd name="connsiteX2" fmla="*/ 1961572 w 4184935"/>
            <a:gd name="connsiteY2" fmla="*/ 445976 h 764346"/>
            <a:gd name="connsiteX3" fmla="*/ 939636 w 4184935"/>
            <a:gd name="connsiteY3" fmla="*/ 451334 h 764346"/>
            <a:gd name="connsiteX4" fmla="*/ 306873 w 4184935"/>
            <a:gd name="connsiteY4" fmla="*/ 126096 h 764346"/>
            <a:gd name="connsiteX5" fmla="*/ 0 w 4184935"/>
            <a:gd name="connsiteY5" fmla="*/ 0 h 764346"/>
            <a:gd name="connsiteX0" fmla="*/ 4184935 w 4184935"/>
            <a:gd name="connsiteY0" fmla="*/ 641881 h 764346"/>
            <a:gd name="connsiteX1" fmla="*/ 2576762 w 4184935"/>
            <a:gd name="connsiteY1" fmla="*/ 764346 h 764346"/>
            <a:gd name="connsiteX2" fmla="*/ 1961572 w 4184935"/>
            <a:gd name="connsiteY2" fmla="*/ 445976 h 764346"/>
            <a:gd name="connsiteX3" fmla="*/ 939636 w 4184935"/>
            <a:gd name="connsiteY3" fmla="*/ 451334 h 764346"/>
            <a:gd name="connsiteX4" fmla="*/ 306873 w 4184935"/>
            <a:gd name="connsiteY4" fmla="*/ 126096 h 764346"/>
            <a:gd name="connsiteX5" fmla="*/ 0 w 4184935"/>
            <a:gd name="connsiteY5" fmla="*/ 0 h 764346"/>
            <a:gd name="connsiteX0" fmla="*/ 4184935 w 4184935"/>
            <a:gd name="connsiteY0" fmla="*/ 641881 h 771661"/>
            <a:gd name="connsiteX1" fmla="*/ 2891846 w 4184935"/>
            <a:gd name="connsiteY1" fmla="*/ 771661 h 771661"/>
            <a:gd name="connsiteX2" fmla="*/ 1961572 w 4184935"/>
            <a:gd name="connsiteY2" fmla="*/ 445976 h 771661"/>
            <a:gd name="connsiteX3" fmla="*/ 939636 w 4184935"/>
            <a:gd name="connsiteY3" fmla="*/ 451334 h 771661"/>
            <a:gd name="connsiteX4" fmla="*/ 306873 w 4184935"/>
            <a:gd name="connsiteY4" fmla="*/ 126096 h 771661"/>
            <a:gd name="connsiteX5" fmla="*/ 0 w 4184935"/>
            <a:gd name="connsiteY5" fmla="*/ 0 h 771661"/>
            <a:gd name="connsiteX0" fmla="*/ 4164161 w 4164161"/>
            <a:gd name="connsiteY0" fmla="*/ 766233 h 771661"/>
            <a:gd name="connsiteX1" fmla="*/ 2891846 w 4164161"/>
            <a:gd name="connsiteY1" fmla="*/ 771661 h 771661"/>
            <a:gd name="connsiteX2" fmla="*/ 1961572 w 4164161"/>
            <a:gd name="connsiteY2" fmla="*/ 445976 h 771661"/>
            <a:gd name="connsiteX3" fmla="*/ 939636 w 4164161"/>
            <a:gd name="connsiteY3" fmla="*/ 451334 h 771661"/>
            <a:gd name="connsiteX4" fmla="*/ 306873 w 4164161"/>
            <a:gd name="connsiteY4" fmla="*/ 126096 h 771661"/>
            <a:gd name="connsiteX5" fmla="*/ 0 w 4164161"/>
            <a:gd name="connsiteY5" fmla="*/ 0 h 771661"/>
            <a:gd name="connsiteX0" fmla="*/ 4164161 w 4164161"/>
            <a:gd name="connsiteY0" fmla="*/ 766233 h 771661"/>
            <a:gd name="connsiteX1" fmla="*/ 2891846 w 4164161"/>
            <a:gd name="connsiteY1" fmla="*/ 771661 h 771661"/>
            <a:gd name="connsiteX2" fmla="*/ 2486393 w 4164161"/>
            <a:gd name="connsiteY2" fmla="*/ 611820 h 771661"/>
            <a:gd name="connsiteX3" fmla="*/ 939636 w 4164161"/>
            <a:gd name="connsiteY3" fmla="*/ 451334 h 771661"/>
            <a:gd name="connsiteX4" fmla="*/ 306873 w 4164161"/>
            <a:gd name="connsiteY4" fmla="*/ 126096 h 771661"/>
            <a:gd name="connsiteX5" fmla="*/ 0 w 4164161"/>
            <a:gd name="connsiteY5" fmla="*/ 0 h 771661"/>
            <a:gd name="connsiteX0" fmla="*/ 4164161 w 4164161"/>
            <a:gd name="connsiteY0" fmla="*/ 766233 h 771661"/>
            <a:gd name="connsiteX1" fmla="*/ 2891846 w 4164161"/>
            <a:gd name="connsiteY1" fmla="*/ 771661 h 771661"/>
            <a:gd name="connsiteX2" fmla="*/ 2486393 w 4164161"/>
            <a:gd name="connsiteY2" fmla="*/ 611820 h 771661"/>
            <a:gd name="connsiteX3" fmla="*/ 1449568 w 4164161"/>
            <a:gd name="connsiteY3" fmla="*/ 617178 h 771661"/>
            <a:gd name="connsiteX4" fmla="*/ 306873 w 4164161"/>
            <a:gd name="connsiteY4" fmla="*/ 126096 h 771661"/>
            <a:gd name="connsiteX5" fmla="*/ 0 w 4164161"/>
            <a:gd name="connsiteY5" fmla="*/ 0 h 771661"/>
            <a:gd name="connsiteX0" fmla="*/ 4164161 w 4164161"/>
            <a:gd name="connsiteY0" fmla="*/ 766233 h 771661"/>
            <a:gd name="connsiteX1" fmla="*/ 2891846 w 4164161"/>
            <a:gd name="connsiteY1" fmla="*/ 771661 h 771661"/>
            <a:gd name="connsiteX2" fmla="*/ 2486393 w 4164161"/>
            <a:gd name="connsiteY2" fmla="*/ 611820 h 771661"/>
            <a:gd name="connsiteX3" fmla="*/ 1449568 w 4164161"/>
            <a:gd name="connsiteY3" fmla="*/ 617178 h 771661"/>
            <a:gd name="connsiteX4" fmla="*/ 827972 w 4164161"/>
            <a:gd name="connsiteY4" fmla="*/ 280094 h 771661"/>
            <a:gd name="connsiteX5" fmla="*/ 0 w 4164161"/>
            <a:gd name="connsiteY5" fmla="*/ 0 h 771661"/>
            <a:gd name="connsiteX0" fmla="*/ 4100885 w 4100885"/>
            <a:gd name="connsiteY0" fmla="*/ 758336 h 763764"/>
            <a:gd name="connsiteX1" fmla="*/ 2828570 w 4100885"/>
            <a:gd name="connsiteY1" fmla="*/ 763764 h 763764"/>
            <a:gd name="connsiteX2" fmla="*/ 2423117 w 4100885"/>
            <a:gd name="connsiteY2" fmla="*/ 603923 h 763764"/>
            <a:gd name="connsiteX3" fmla="*/ 1386292 w 4100885"/>
            <a:gd name="connsiteY3" fmla="*/ 609281 h 763764"/>
            <a:gd name="connsiteX4" fmla="*/ 764696 w 4100885"/>
            <a:gd name="connsiteY4" fmla="*/ 272197 h 763764"/>
            <a:gd name="connsiteX5" fmla="*/ 0 w 4100885"/>
            <a:gd name="connsiteY5" fmla="*/ 0 h 763764"/>
            <a:gd name="connsiteX0" fmla="*/ 4100885 w 4100885"/>
            <a:gd name="connsiteY0" fmla="*/ 758336 h 925659"/>
            <a:gd name="connsiteX1" fmla="*/ 3044454 w 4100885"/>
            <a:gd name="connsiteY1" fmla="*/ 925659 h 925659"/>
            <a:gd name="connsiteX2" fmla="*/ 2423117 w 4100885"/>
            <a:gd name="connsiteY2" fmla="*/ 603923 h 925659"/>
            <a:gd name="connsiteX3" fmla="*/ 1386292 w 4100885"/>
            <a:gd name="connsiteY3" fmla="*/ 609281 h 925659"/>
            <a:gd name="connsiteX4" fmla="*/ 764696 w 4100885"/>
            <a:gd name="connsiteY4" fmla="*/ 272197 h 925659"/>
            <a:gd name="connsiteX5" fmla="*/ 0 w 4100885"/>
            <a:gd name="connsiteY5" fmla="*/ 0 h 925659"/>
            <a:gd name="connsiteX0" fmla="*/ 4223715 w 4223715"/>
            <a:gd name="connsiteY0" fmla="*/ 932077 h 932077"/>
            <a:gd name="connsiteX1" fmla="*/ 3044454 w 4223715"/>
            <a:gd name="connsiteY1" fmla="*/ 925659 h 932077"/>
            <a:gd name="connsiteX2" fmla="*/ 2423117 w 4223715"/>
            <a:gd name="connsiteY2" fmla="*/ 603923 h 932077"/>
            <a:gd name="connsiteX3" fmla="*/ 1386292 w 4223715"/>
            <a:gd name="connsiteY3" fmla="*/ 609281 h 932077"/>
            <a:gd name="connsiteX4" fmla="*/ 764696 w 4223715"/>
            <a:gd name="connsiteY4" fmla="*/ 272197 h 932077"/>
            <a:gd name="connsiteX5" fmla="*/ 0 w 4223715"/>
            <a:gd name="connsiteY5" fmla="*/ 0 h 932077"/>
            <a:gd name="connsiteX0" fmla="*/ 4249770 w 4249770"/>
            <a:gd name="connsiteY0" fmla="*/ 932077 h 932077"/>
            <a:gd name="connsiteX1" fmla="*/ 3044454 w 4249770"/>
            <a:gd name="connsiteY1" fmla="*/ 925659 h 932077"/>
            <a:gd name="connsiteX2" fmla="*/ 2423117 w 4249770"/>
            <a:gd name="connsiteY2" fmla="*/ 603923 h 932077"/>
            <a:gd name="connsiteX3" fmla="*/ 1386292 w 4249770"/>
            <a:gd name="connsiteY3" fmla="*/ 609281 h 932077"/>
            <a:gd name="connsiteX4" fmla="*/ 764696 w 4249770"/>
            <a:gd name="connsiteY4" fmla="*/ 272197 h 932077"/>
            <a:gd name="connsiteX5" fmla="*/ 0 w 4249770"/>
            <a:gd name="connsiteY5" fmla="*/ 0 h 932077"/>
            <a:gd name="connsiteX0" fmla="*/ 3940246 w 3940246"/>
            <a:gd name="connsiteY0" fmla="*/ 825092 h 825092"/>
            <a:gd name="connsiteX1" fmla="*/ 2734930 w 3940246"/>
            <a:gd name="connsiteY1" fmla="*/ 818674 h 825092"/>
            <a:gd name="connsiteX2" fmla="*/ 2113593 w 3940246"/>
            <a:gd name="connsiteY2" fmla="*/ 496938 h 825092"/>
            <a:gd name="connsiteX3" fmla="*/ 1076768 w 3940246"/>
            <a:gd name="connsiteY3" fmla="*/ 502296 h 825092"/>
            <a:gd name="connsiteX4" fmla="*/ 455172 w 3940246"/>
            <a:gd name="connsiteY4" fmla="*/ 165212 h 825092"/>
            <a:gd name="connsiteX5" fmla="*/ 0 w 3940246"/>
            <a:gd name="connsiteY5" fmla="*/ 0 h 825092"/>
            <a:gd name="connsiteX0" fmla="*/ 3839167 w 3839167"/>
            <a:gd name="connsiteY0" fmla="*/ 825092 h 825092"/>
            <a:gd name="connsiteX1" fmla="*/ 2734930 w 3839167"/>
            <a:gd name="connsiteY1" fmla="*/ 818674 h 825092"/>
            <a:gd name="connsiteX2" fmla="*/ 2113593 w 3839167"/>
            <a:gd name="connsiteY2" fmla="*/ 496938 h 825092"/>
            <a:gd name="connsiteX3" fmla="*/ 1076768 w 3839167"/>
            <a:gd name="connsiteY3" fmla="*/ 502296 h 825092"/>
            <a:gd name="connsiteX4" fmla="*/ 455172 w 3839167"/>
            <a:gd name="connsiteY4" fmla="*/ 165212 h 825092"/>
            <a:gd name="connsiteX5" fmla="*/ 0 w 3839167"/>
            <a:gd name="connsiteY5" fmla="*/ 0 h 825092"/>
            <a:gd name="connsiteX0" fmla="*/ 3839167 w 3839167"/>
            <a:gd name="connsiteY0" fmla="*/ 825092 h 825092"/>
            <a:gd name="connsiteX1" fmla="*/ 2581945 w 3839167"/>
            <a:gd name="connsiteY1" fmla="*/ 821579 h 825092"/>
            <a:gd name="connsiteX2" fmla="*/ 2113593 w 3839167"/>
            <a:gd name="connsiteY2" fmla="*/ 496938 h 825092"/>
            <a:gd name="connsiteX3" fmla="*/ 1076768 w 3839167"/>
            <a:gd name="connsiteY3" fmla="*/ 502296 h 825092"/>
            <a:gd name="connsiteX4" fmla="*/ 455172 w 3839167"/>
            <a:gd name="connsiteY4" fmla="*/ 165212 h 825092"/>
            <a:gd name="connsiteX5" fmla="*/ 0 w 3839167"/>
            <a:gd name="connsiteY5" fmla="*/ 0 h 825092"/>
            <a:gd name="connsiteX0" fmla="*/ 3839167 w 3839167"/>
            <a:gd name="connsiteY0" fmla="*/ 825092 h 825092"/>
            <a:gd name="connsiteX1" fmla="*/ 2581945 w 3839167"/>
            <a:gd name="connsiteY1" fmla="*/ 821579 h 825092"/>
            <a:gd name="connsiteX2" fmla="*/ 1953253 w 3839167"/>
            <a:gd name="connsiteY2" fmla="*/ 496938 h 825092"/>
            <a:gd name="connsiteX3" fmla="*/ 1076768 w 3839167"/>
            <a:gd name="connsiteY3" fmla="*/ 502296 h 825092"/>
            <a:gd name="connsiteX4" fmla="*/ 455172 w 3839167"/>
            <a:gd name="connsiteY4" fmla="*/ 165212 h 825092"/>
            <a:gd name="connsiteX5" fmla="*/ 0 w 3839167"/>
            <a:gd name="connsiteY5" fmla="*/ 0 h 825092"/>
            <a:gd name="connsiteX0" fmla="*/ 3839167 w 3839167"/>
            <a:gd name="connsiteY0" fmla="*/ 825092 h 825092"/>
            <a:gd name="connsiteX1" fmla="*/ 2581945 w 3839167"/>
            <a:gd name="connsiteY1" fmla="*/ 821579 h 825092"/>
            <a:gd name="connsiteX2" fmla="*/ 1964706 w 3839167"/>
            <a:gd name="connsiteY2" fmla="*/ 496938 h 825092"/>
            <a:gd name="connsiteX3" fmla="*/ 1076768 w 3839167"/>
            <a:gd name="connsiteY3" fmla="*/ 502296 h 825092"/>
            <a:gd name="connsiteX4" fmla="*/ 455172 w 3839167"/>
            <a:gd name="connsiteY4" fmla="*/ 165212 h 825092"/>
            <a:gd name="connsiteX5" fmla="*/ 0 w 3839167"/>
            <a:gd name="connsiteY5" fmla="*/ 0 h 825092"/>
            <a:gd name="connsiteX0" fmla="*/ 3839167 w 3839167"/>
            <a:gd name="connsiteY0" fmla="*/ 825092 h 825092"/>
            <a:gd name="connsiteX1" fmla="*/ 2581945 w 3839167"/>
            <a:gd name="connsiteY1" fmla="*/ 821579 h 825092"/>
            <a:gd name="connsiteX2" fmla="*/ 1956117 w 3839167"/>
            <a:gd name="connsiteY2" fmla="*/ 496938 h 825092"/>
            <a:gd name="connsiteX3" fmla="*/ 1076768 w 3839167"/>
            <a:gd name="connsiteY3" fmla="*/ 502296 h 825092"/>
            <a:gd name="connsiteX4" fmla="*/ 455172 w 3839167"/>
            <a:gd name="connsiteY4" fmla="*/ 165212 h 825092"/>
            <a:gd name="connsiteX5" fmla="*/ 0 w 3839167"/>
            <a:gd name="connsiteY5" fmla="*/ 0 h 825092"/>
            <a:gd name="connsiteX0" fmla="*/ 3839167 w 3839167"/>
            <a:gd name="connsiteY0" fmla="*/ 825092 h 825092"/>
            <a:gd name="connsiteX1" fmla="*/ 2581945 w 3839167"/>
            <a:gd name="connsiteY1" fmla="*/ 821579 h 825092"/>
            <a:gd name="connsiteX2" fmla="*/ 1964707 w 3839167"/>
            <a:gd name="connsiteY2" fmla="*/ 493901 h 825092"/>
            <a:gd name="connsiteX3" fmla="*/ 1076768 w 3839167"/>
            <a:gd name="connsiteY3" fmla="*/ 502296 h 825092"/>
            <a:gd name="connsiteX4" fmla="*/ 455172 w 3839167"/>
            <a:gd name="connsiteY4" fmla="*/ 165212 h 825092"/>
            <a:gd name="connsiteX5" fmla="*/ 0 w 3839167"/>
            <a:gd name="connsiteY5" fmla="*/ 0 h 825092"/>
            <a:gd name="connsiteX0" fmla="*/ 3839167 w 3839167"/>
            <a:gd name="connsiteY0" fmla="*/ 825092 h 825092"/>
            <a:gd name="connsiteX1" fmla="*/ 2581945 w 3839167"/>
            <a:gd name="connsiteY1" fmla="*/ 821579 h 825092"/>
            <a:gd name="connsiteX2" fmla="*/ 1957728 w 3839167"/>
            <a:gd name="connsiteY2" fmla="*/ 496369 h 825092"/>
            <a:gd name="connsiteX3" fmla="*/ 1076768 w 3839167"/>
            <a:gd name="connsiteY3" fmla="*/ 502296 h 825092"/>
            <a:gd name="connsiteX4" fmla="*/ 455172 w 3839167"/>
            <a:gd name="connsiteY4" fmla="*/ 165212 h 825092"/>
            <a:gd name="connsiteX5" fmla="*/ 0 w 3839167"/>
            <a:gd name="connsiteY5" fmla="*/ 0 h 825092"/>
            <a:gd name="connsiteX0" fmla="*/ 3839167 w 3839167"/>
            <a:gd name="connsiteY0" fmla="*/ 825092 h 825092"/>
            <a:gd name="connsiteX1" fmla="*/ 2581945 w 3839167"/>
            <a:gd name="connsiteY1" fmla="*/ 821579 h 825092"/>
            <a:gd name="connsiteX2" fmla="*/ 1957728 w 3839167"/>
            <a:gd name="connsiteY2" fmla="*/ 496369 h 825092"/>
            <a:gd name="connsiteX3" fmla="*/ 920901 w 3839167"/>
            <a:gd name="connsiteY3" fmla="*/ 499828 h 825092"/>
            <a:gd name="connsiteX4" fmla="*/ 455172 w 3839167"/>
            <a:gd name="connsiteY4" fmla="*/ 165212 h 825092"/>
            <a:gd name="connsiteX5" fmla="*/ 0 w 3839167"/>
            <a:gd name="connsiteY5" fmla="*/ 0 h 825092"/>
            <a:gd name="connsiteX0" fmla="*/ 3839167 w 3839167"/>
            <a:gd name="connsiteY0" fmla="*/ 825092 h 825092"/>
            <a:gd name="connsiteX1" fmla="*/ 2581945 w 3839167"/>
            <a:gd name="connsiteY1" fmla="*/ 821579 h 825092"/>
            <a:gd name="connsiteX2" fmla="*/ 1957728 w 3839167"/>
            <a:gd name="connsiteY2" fmla="*/ 496369 h 825092"/>
            <a:gd name="connsiteX3" fmla="*/ 920901 w 3839167"/>
            <a:gd name="connsiteY3" fmla="*/ 499828 h 825092"/>
            <a:gd name="connsiteX4" fmla="*/ 296980 w 3839167"/>
            <a:gd name="connsiteY4" fmla="*/ 170148 h 825092"/>
            <a:gd name="connsiteX5" fmla="*/ 0 w 3839167"/>
            <a:gd name="connsiteY5" fmla="*/ 0 h 825092"/>
            <a:gd name="connsiteX0" fmla="*/ 4002012 w 4002012"/>
            <a:gd name="connsiteY0" fmla="*/ 820157 h 820157"/>
            <a:gd name="connsiteX1" fmla="*/ 2744790 w 4002012"/>
            <a:gd name="connsiteY1" fmla="*/ 816644 h 820157"/>
            <a:gd name="connsiteX2" fmla="*/ 2120573 w 4002012"/>
            <a:gd name="connsiteY2" fmla="*/ 491434 h 820157"/>
            <a:gd name="connsiteX3" fmla="*/ 1083746 w 4002012"/>
            <a:gd name="connsiteY3" fmla="*/ 494893 h 820157"/>
            <a:gd name="connsiteX4" fmla="*/ 459825 w 4002012"/>
            <a:gd name="connsiteY4" fmla="*/ 165213 h 820157"/>
            <a:gd name="connsiteX5" fmla="*/ 0 w 4002012"/>
            <a:gd name="connsiteY5" fmla="*/ 0 h 820157"/>
            <a:gd name="connsiteX0" fmla="*/ 4002012 w 4002012"/>
            <a:gd name="connsiteY0" fmla="*/ 820157 h 820157"/>
            <a:gd name="connsiteX1" fmla="*/ 2744790 w 4002012"/>
            <a:gd name="connsiteY1" fmla="*/ 816644 h 820157"/>
            <a:gd name="connsiteX2" fmla="*/ 2120573 w 4002012"/>
            <a:gd name="connsiteY2" fmla="*/ 491434 h 820157"/>
            <a:gd name="connsiteX3" fmla="*/ 1083746 w 4002012"/>
            <a:gd name="connsiteY3" fmla="*/ 494893 h 820157"/>
            <a:gd name="connsiteX4" fmla="*/ 469131 w 4002012"/>
            <a:gd name="connsiteY4" fmla="*/ 167680 h 820157"/>
            <a:gd name="connsiteX5" fmla="*/ 0 w 4002012"/>
            <a:gd name="connsiteY5" fmla="*/ 0 h 820157"/>
            <a:gd name="connsiteX0" fmla="*/ 4002012 w 4002012"/>
            <a:gd name="connsiteY0" fmla="*/ 820157 h 820157"/>
            <a:gd name="connsiteX1" fmla="*/ 2744790 w 4002012"/>
            <a:gd name="connsiteY1" fmla="*/ 816644 h 820157"/>
            <a:gd name="connsiteX2" fmla="*/ 2120573 w 4002012"/>
            <a:gd name="connsiteY2" fmla="*/ 491434 h 820157"/>
            <a:gd name="connsiteX3" fmla="*/ 1083746 w 4002012"/>
            <a:gd name="connsiteY3" fmla="*/ 485021 h 820157"/>
            <a:gd name="connsiteX4" fmla="*/ 469131 w 4002012"/>
            <a:gd name="connsiteY4" fmla="*/ 167680 h 820157"/>
            <a:gd name="connsiteX5" fmla="*/ 0 w 4002012"/>
            <a:gd name="connsiteY5" fmla="*/ 0 h 820157"/>
            <a:gd name="connsiteX0" fmla="*/ 4002012 w 4002012"/>
            <a:gd name="connsiteY0" fmla="*/ 820157 h 820157"/>
            <a:gd name="connsiteX1" fmla="*/ 2744790 w 4002012"/>
            <a:gd name="connsiteY1" fmla="*/ 816644 h 820157"/>
            <a:gd name="connsiteX2" fmla="*/ 2120573 w 4002012"/>
            <a:gd name="connsiteY2" fmla="*/ 491434 h 820157"/>
            <a:gd name="connsiteX3" fmla="*/ 1090725 w 4002012"/>
            <a:gd name="connsiteY3" fmla="*/ 492425 h 820157"/>
            <a:gd name="connsiteX4" fmla="*/ 469131 w 4002012"/>
            <a:gd name="connsiteY4" fmla="*/ 167680 h 820157"/>
            <a:gd name="connsiteX5" fmla="*/ 0 w 4002012"/>
            <a:gd name="connsiteY5" fmla="*/ 0 h 820157"/>
            <a:gd name="connsiteX0" fmla="*/ 4002012 w 4002012"/>
            <a:gd name="connsiteY0" fmla="*/ 820157 h 820157"/>
            <a:gd name="connsiteX1" fmla="*/ 2744790 w 4002012"/>
            <a:gd name="connsiteY1" fmla="*/ 816644 h 820157"/>
            <a:gd name="connsiteX2" fmla="*/ 2120573 w 4002012"/>
            <a:gd name="connsiteY2" fmla="*/ 491434 h 820157"/>
            <a:gd name="connsiteX3" fmla="*/ 1090725 w 4002012"/>
            <a:gd name="connsiteY3" fmla="*/ 492425 h 820157"/>
            <a:gd name="connsiteX4" fmla="*/ 469131 w 4002012"/>
            <a:gd name="connsiteY4" fmla="*/ 167680 h 820157"/>
            <a:gd name="connsiteX5" fmla="*/ 0 w 4002012"/>
            <a:gd name="connsiteY5" fmla="*/ 0 h 820157"/>
            <a:gd name="connsiteX0" fmla="*/ 4002012 w 4002012"/>
            <a:gd name="connsiteY0" fmla="*/ 820157 h 820157"/>
            <a:gd name="connsiteX1" fmla="*/ 2744790 w 4002012"/>
            <a:gd name="connsiteY1" fmla="*/ 816644 h 820157"/>
            <a:gd name="connsiteX2" fmla="*/ 2120573 w 4002012"/>
            <a:gd name="connsiteY2" fmla="*/ 491434 h 820157"/>
            <a:gd name="connsiteX3" fmla="*/ 1090725 w 4002012"/>
            <a:gd name="connsiteY3" fmla="*/ 492425 h 820157"/>
            <a:gd name="connsiteX4" fmla="*/ 469131 w 4002012"/>
            <a:gd name="connsiteY4" fmla="*/ 167680 h 820157"/>
            <a:gd name="connsiteX5" fmla="*/ 0 w 4002012"/>
            <a:gd name="connsiteY5" fmla="*/ 0 h 82015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4002012" h="820157">
              <a:moveTo>
                <a:pt x="4002012" y="820157"/>
              </a:moveTo>
              <a:lnTo>
                <a:pt x="2744790" y="816644"/>
              </a:lnTo>
              <a:lnTo>
                <a:pt x="2120573" y="491434"/>
              </a:lnTo>
              <a:lnTo>
                <a:pt x="1090725" y="492425"/>
              </a:lnTo>
              <a:cubicBezTo>
                <a:pt x="450173" y="166653"/>
                <a:pt x="648592" y="251396"/>
                <a:pt x="469131" y="167680"/>
              </a:cubicBezTo>
              <a:cubicBezTo>
                <a:pt x="-62443" y="-21664"/>
                <a:pt x="558733" y="202771"/>
                <a:pt x="0" y="0"/>
              </a:cubicBezTo>
            </a:path>
          </a:pathLst>
        </a:custGeom>
        <a:noFill xmlns:a="http://schemas.openxmlformats.org/drawingml/2006/main"/>
        <a:ln xmlns:a="http://schemas.openxmlformats.org/drawingml/2006/main" w="6350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0.55943</cdr:x>
      <cdr:y>0.51899</cdr:y>
    </cdr:from>
    <cdr:to>
      <cdr:x>0.68398</cdr:x>
      <cdr:y>0.64059</cdr:y>
    </cdr:to>
    <cdr:sp macro="" textlink="">
      <cdr:nvSpPr>
        <cdr:cNvPr id="50" name="TextBox 2">
          <a:extLst xmlns:a="http://schemas.openxmlformats.org/drawingml/2006/main">
            <a:ext uri="{FF2B5EF4-FFF2-40B4-BE49-F238E27FC236}">
              <a16:creationId xmlns:a16="http://schemas.microsoft.com/office/drawing/2014/main" id="{47B74EE3-3523-43E9-8821-9D789EE0F276}"/>
            </a:ext>
          </a:extLst>
        </cdr:cNvPr>
        <cdr:cNvSpPr txBox="1"/>
      </cdr:nvSpPr>
      <cdr:spPr>
        <a:xfrm xmlns:a="http://schemas.openxmlformats.org/drawingml/2006/main">
          <a:off x="7496982" y="2063511"/>
          <a:ext cx="1669103" cy="48348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Woody debris of all sizes in layer 3' in height.</a:t>
          </a:r>
        </a:p>
      </cdr:txBody>
    </cdr:sp>
  </cdr:relSizeAnchor>
  <cdr:relSizeAnchor xmlns:cdr="http://schemas.openxmlformats.org/drawingml/2006/chartDrawing">
    <cdr:from>
      <cdr:x>0.48837</cdr:x>
      <cdr:y>0.53524</cdr:y>
    </cdr:from>
    <cdr:to>
      <cdr:x>0.56435</cdr:x>
      <cdr:y>0.55426</cdr:y>
    </cdr:to>
    <cdr:cxnSp macro="">
      <cdr:nvCxnSpPr>
        <cdr:cNvPr id="51" name="Straight Arrow Connector 50">
          <a:extLst xmlns:a="http://schemas.openxmlformats.org/drawingml/2006/main">
            <a:ext uri="{FF2B5EF4-FFF2-40B4-BE49-F238E27FC236}">
              <a16:creationId xmlns:a16="http://schemas.microsoft.com/office/drawing/2014/main" id="{E7E53BE1-EC7B-42F5-9711-49B5B590D116}"/>
            </a:ext>
          </a:extLst>
        </cdr:cNvPr>
        <cdr:cNvCxnSpPr/>
      </cdr:nvCxnSpPr>
      <cdr:spPr>
        <a:xfrm xmlns:a="http://schemas.openxmlformats.org/drawingml/2006/main" flipH="1" flipV="1">
          <a:off x="6578703" y="2045575"/>
          <a:ext cx="1023526" cy="72672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0.47535</cdr:x>
      <cdr:y>0.57631</cdr:y>
    </cdr:from>
    <cdr:to>
      <cdr:x>0.48074</cdr:x>
      <cdr:y>0.70884</cdr:y>
    </cdr:to>
    <cdr:cxnSp macro="">
      <cdr:nvCxnSpPr>
        <cdr:cNvPr id="4" name="Straight Arrow Connector 3">
          <a:extLst xmlns:a="http://schemas.openxmlformats.org/drawingml/2006/main">
            <a:ext uri="{FF2B5EF4-FFF2-40B4-BE49-F238E27FC236}">
              <a16:creationId xmlns:a16="http://schemas.microsoft.com/office/drawing/2014/main" id="{129E97E2-E9A4-4462-8B8E-B146B433D5D2}"/>
            </a:ext>
          </a:extLst>
        </cdr:cNvPr>
        <cdr:cNvCxnSpPr/>
      </cdr:nvCxnSpPr>
      <cdr:spPr>
        <a:xfrm xmlns:a="http://schemas.openxmlformats.org/drawingml/2006/main" flipH="1" flipV="1">
          <a:off x="6385560" y="2186940"/>
          <a:ext cx="72390" cy="50292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0.25479</cdr:x>
      <cdr:y>0.37052</cdr:y>
    </cdr:from>
    <cdr:to>
      <cdr:x>0.26169</cdr:x>
      <cdr:y>0.39549</cdr:y>
    </cdr:to>
    <cdr:sp macro="" textlink="">
      <cdr:nvSpPr>
        <cdr:cNvPr id="37" name="Rectangle: Rounded Corners 36">
          <a:extLst xmlns:a="http://schemas.openxmlformats.org/drawingml/2006/main">
            <a:ext uri="{FF2B5EF4-FFF2-40B4-BE49-F238E27FC236}">
              <a16:creationId xmlns:a16="http://schemas.microsoft.com/office/drawing/2014/main" id="{3165EC88-1FA7-4D2F-BDED-D2618FC8FCB8}"/>
            </a:ext>
          </a:extLst>
        </cdr:cNvPr>
        <cdr:cNvSpPr/>
      </cdr:nvSpPr>
      <cdr:spPr>
        <a:xfrm xmlns:a="http://schemas.openxmlformats.org/drawingml/2006/main">
          <a:off x="3422631" y="1406034"/>
          <a:ext cx="92690" cy="94756"/>
        </a:xfrm>
        <a:prstGeom xmlns:a="http://schemas.openxmlformats.org/drawingml/2006/main" prst="roundRect">
          <a:avLst/>
        </a:prstGeom>
        <a:solidFill xmlns:a="http://schemas.openxmlformats.org/drawingml/2006/main">
          <a:schemeClr val="accent1">
            <a:alpha val="50000"/>
          </a:schemeClr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0.38157</cdr:x>
      <cdr:y>0.44763</cdr:y>
    </cdr:from>
    <cdr:to>
      <cdr:x>0.38847</cdr:x>
      <cdr:y>0.4726</cdr:y>
    </cdr:to>
    <cdr:sp macro="" textlink="">
      <cdr:nvSpPr>
        <cdr:cNvPr id="38" name="Rectangle: Rounded Corners 37">
          <a:extLst xmlns:a="http://schemas.openxmlformats.org/drawingml/2006/main">
            <a:ext uri="{FF2B5EF4-FFF2-40B4-BE49-F238E27FC236}">
              <a16:creationId xmlns:a16="http://schemas.microsoft.com/office/drawing/2014/main" id="{873555F3-2477-4C21-9576-3764357BD2E6}"/>
            </a:ext>
          </a:extLst>
        </cdr:cNvPr>
        <cdr:cNvSpPr/>
      </cdr:nvSpPr>
      <cdr:spPr>
        <a:xfrm xmlns:a="http://schemas.openxmlformats.org/drawingml/2006/main">
          <a:off x="5125805" y="1698647"/>
          <a:ext cx="92689" cy="94755"/>
        </a:xfrm>
        <a:prstGeom xmlns:a="http://schemas.openxmlformats.org/drawingml/2006/main" prst="roundRect">
          <a:avLst/>
        </a:prstGeom>
        <a:solidFill xmlns:a="http://schemas.openxmlformats.org/drawingml/2006/main">
          <a:schemeClr val="accent1">
            <a:alpha val="50000"/>
          </a:schemeClr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0.34408</cdr:x>
      <cdr:y>0.41281</cdr:y>
    </cdr:from>
    <cdr:to>
      <cdr:x>0.37361</cdr:x>
      <cdr:y>0.46417</cdr:y>
    </cdr:to>
    <cdr:sp macro="" textlink="">
      <cdr:nvSpPr>
        <cdr:cNvPr id="40" name="TextBox 2">
          <a:extLst xmlns:a="http://schemas.openxmlformats.org/drawingml/2006/main">
            <a:ext uri="{FF2B5EF4-FFF2-40B4-BE49-F238E27FC236}">
              <a16:creationId xmlns:a16="http://schemas.microsoft.com/office/drawing/2014/main" id="{5F2ED82D-EE96-4113-8D26-AEA8AC30AE5D}"/>
            </a:ext>
          </a:extLst>
        </cdr:cNvPr>
        <cdr:cNvSpPr txBox="1"/>
      </cdr:nvSpPr>
      <cdr:spPr>
        <a:xfrm xmlns:a="http://schemas.openxmlformats.org/drawingml/2006/main">
          <a:off x="4622132" y="1566513"/>
          <a:ext cx="396685" cy="1948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2:1</a:t>
          </a:r>
        </a:p>
      </cdr:txBody>
    </cdr:sp>
  </cdr:relSizeAnchor>
  <cdr:relSizeAnchor xmlns:cdr="http://schemas.openxmlformats.org/drawingml/2006/chartDrawing">
    <cdr:from>
      <cdr:x>0.22201</cdr:x>
      <cdr:y>0.32326</cdr:y>
    </cdr:from>
    <cdr:to>
      <cdr:x>0.25155</cdr:x>
      <cdr:y>0.36645</cdr:y>
    </cdr:to>
    <cdr:sp macro="" textlink="">
      <cdr:nvSpPr>
        <cdr:cNvPr id="41" name="TextBox 2">
          <a:extLst xmlns:a="http://schemas.openxmlformats.org/drawingml/2006/main">
            <a:ext uri="{FF2B5EF4-FFF2-40B4-BE49-F238E27FC236}">
              <a16:creationId xmlns:a16="http://schemas.microsoft.com/office/drawing/2014/main" id="{5F2ED82D-EE96-4113-8D26-AEA8AC30AE5D}"/>
            </a:ext>
          </a:extLst>
        </cdr:cNvPr>
        <cdr:cNvSpPr txBox="1"/>
      </cdr:nvSpPr>
      <cdr:spPr>
        <a:xfrm xmlns:a="http://schemas.openxmlformats.org/drawingml/2006/main">
          <a:off x="2983253" y="1232156"/>
          <a:ext cx="396935" cy="16462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2:1</a:t>
          </a:r>
        </a:p>
      </cdr:txBody>
    </cdr:sp>
  </cdr:relSizeAnchor>
  <cdr:relSizeAnchor xmlns:cdr="http://schemas.openxmlformats.org/drawingml/2006/chartDrawing">
    <cdr:from>
      <cdr:x>0.18323</cdr:x>
      <cdr:y>0.26688</cdr:y>
    </cdr:from>
    <cdr:to>
      <cdr:x>0.21276</cdr:x>
      <cdr:y>0.32112</cdr:y>
    </cdr:to>
    <cdr:sp macro="" textlink="">
      <cdr:nvSpPr>
        <cdr:cNvPr id="44" name="TextBox 2">
          <a:extLst xmlns:a="http://schemas.openxmlformats.org/drawingml/2006/main">
            <a:ext uri="{FF2B5EF4-FFF2-40B4-BE49-F238E27FC236}">
              <a16:creationId xmlns:a16="http://schemas.microsoft.com/office/drawing/2014/main" id="{5F2ED82D-EE96-4113-8D26-AEA8AC30AE5D}"/>
            </a:ext>
          </a:extLst>
        </cdr:cNvPr>
        <cdr:cNvSpPr txBox="1"/>
      </cdr:nvSpPr>
      <cdr:spPr>
        <a:xfrm xmlns:a="http://schemas.openxmlformats.org/drawingml/2006/main">
          <a:off x="2462055" y="1017259"/>
          <a:ext cx="396801" cy="20674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3:1</a:t>
          </a:r>
        </a:p>
      </cdr:txBody>
    </cdr:sp>
  </cdr:relSizeAnchor>
  <cdr:relSizeAnchor xmlns:cdr="http://schemas.openxmlformats.org/drawingml/2006/chartDrawing">
    <cdr:from>
      <cdr:x>0.29905</cdr:x>
      <cdr:y>0.3786</cdr:y>
    </cdr:from>
    <cdr:to>
      <cdr:x>0.33295</cdr:x>
      <cdr:y>0.42968</cdr:y>
    </cdr:to>
    <cdr:sp macro="" textlink="">
      <cdr:nvSpPr>
        <cdr:cNvPr id="49" name="TextBox 4">
          <a:extLst xmlns:a="http://schemas.openxmlformats.org/drawingml/2006/main">
            <a:ext uri="{FF2B5EF4-FFF2-40B4-BE49-F238E27FC236}">
              <a16:creationId xmlns:a16="http://schemas.microsoft.com/office/drawing/2014/main" id="{7CD84CDF-9656-4812-8988-AD7CE907BED5}"/>
            </a:ext>
          </a:extLst>
        </cdr:cNvPr>
        <cdr:cNvSpPr txBox="1"/>
      </cdr:nvSpPr>
      <cdr:spPr>
        <a:xfrm xmlns:a="http://schemas.openxmlformats.org/drawingml/2006/main">
          <a:off x="4008785" y="1448206"/>
          <a:ext cx="454413" cy="1953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10'</a:t>
          </a:r>
        </a:p>
      </cdr:txBody>
    </cdr:sp>
  </cdr:relSizeAnchor>
  <cdr:relSizeAnchor xmlns:cdr="http://schemas.openxmlformats.org/drawingml/2006/chartDrawing">
    <cdr:from>
      <cdr:x>0.43376</cdr:x>
      <cdr:y>0.4458</cdr:y>
    </cdr:from>
    <cdr:to>
      <cdr:x>0.46766</cdr:x>
      <cdr:y>0.49688</cdr:y>
    </cdr:to>
    <cdr:sp macro="" textlink="">
      <cdr:nvSpPr>
        <cdr:cNvPr id="79" name="TextBox 4">
          <a:extLst xmlns:a="http://schemas.openxmlformats.org/drawingml/2006/main">
            <a:ext uri="{FF2B5EF4-FFF2-40B4-BE49-F238E27FC236}">
              <a16:creationId xmlns:a16="http://schemas.microsoft.com/office/drawing/2014/main" id="{0F18CE52-2BFE-4F62-A7CF-022AE7A2B627}"/>
            </a:ext>
          </a:extLst>
        </cdr:cNvPr>
        <cdr:cNvSpPr txBox="1"/>
      </cdr:nvSpPr>
      <cdr:spPr>
        <a:xfrm xmlns:a="http://schemas.openxmlformats.org/drawingml/2006/main">
          <a:off x="5835073" y="1691698"/>
          <a:ext cx="456014" cy="19383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12'</a:t>
          </a:r>
        </a:p>
      </cdr:txBody>
    </cdr:sp>
  </cdr:relSizeAnchor>
  <cdr:relSizeAnchor xmlns:cdr="http://schemas.openxmlformats.org/drawingml/2006/chartDrawing">
    <cdr:from>
      <cdr:x>0.05876</cdr:x>
      <cdr:y>0.17106</cdr:y>
    </cdr:from>
    <cdr:to>
      <cdr:x>0.07744</cdr:x>
      <cdr:y>0.24818</cdr:y>
    </cdr:to>
    <cdr:pic>
      <cdr:nvPicPr>
        <cdr:cNvPr id="45" name="Picture 44">
          <a:extLst xmlns:a="http://schemas.openxmlformats.org/drawingml/2006/main">
            <a:ext uri="{FF2B5EF4-FFF2-40B4-BE49-F238E27FC236}">
              <a16:creationId xmlns:a16="http://schemas.microsoft.com/office/drawing/2014/main" id="{F87CC917-405D-46FE-B6D0-9E01BECDBDDD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3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7" r="53725" b="23499"/>
        <a:stretch xmlns:a="http://schemas.openxmlformats.org/drawingml/2006/main"/>
      </cdr:blipFill>
      <cdr:spPr>
        <a:xfrm xmlns:a="http://schemas.openxmlformats.org/drawingml/2006/main" flipH="1">
          <a:off x="788652" y="649131"/>
          <a:ext cx="250756" cy="29263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0.30185</cdr:x>
      <cdr:y>0.29833</cdr:y>
    </cdr:from>
    <cdr:to>
      <cdr:x>0.32053</cdr:x>
      <cdr:y>0.37545</cdr:y>
    </cdr:to>
    <cdr:pic>
      <cdr:nvPicPr>
        <cdr:cNvPr id="46" name="Picture 45">
          <a:extLst xmlns:a="http://schemas.openxmlformats.org/drawingml/2006/main">
            <a:ext uri="{FF2B5EF4-FFF2-40B4-BE49-F238E27FC236}">
              <a16:creationId xmlns:a16="http://schemas.microsoft.com/office/drawing/2014/main" id="{86827932-E7B0-4500-9D79-AF627250700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3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7" r="53725" b="23499"/>
        <a:stretch xmlns:a="http://schemas.openxmlformats.org/drawingml/2006/main"/>
      </cdr:blipFill>
      <cdr:spPr>
        <a:xfrm xmlns:a="http://schemas.openxmlformats.org/drawingml/2006/main" flipH="1">
          <a:off x="4051300" y="1132090"/>
          <a:ext cx="250756" cy="29263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0.26987</cdr:x>
      <cdr:y>0.29833</cdr:y>
    </cdr:from>
    <cdr:to>
      <cdr:x>0.28855</cdr:x>
      <cdr:y>0.37545</cdr:y>
    </cdr:to>
    <cdr:pic>
      <cdr:nvPicPr>
        <cdr:cNvPr id="47" name="Picture 46">
          <a:extLst xmlns:a="http://schemas.openxmlformats.org/drawingml/2006/main">
            <a:ext uri="{FF2B5EF4-FFF2-40B4-BE49-F238E27FC236}">
              <a16:creationId xmlns:a16="http://schemas.microsoft.com/office/drawing/2014/main" id="{86827932-E7B0-4500-9D79-AF627250700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3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7" r="53725" b="23499"/>
        <a:stretch xmlns:a="http://schemas.openxmlformats.org/drawingml/2006/main"/>
      </cdr:blipFill>
      <cdr:spPr>
        <a:xfrm xmlns:a="http://schemas.openxmlformats.org/drawingml/2006/main" flipH="1">
          <a:off x="3622004" y="1132090"/>
          <a:ext cx="250756" cy="29263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0.24368</cdr:x>
      <cdr:y>0.28207</cdr:y>
    </cdr:from>
    <cdr:to>
      <cdr:x>0.26236</cdr:x>
      <cdr:y>0.35918</cdr:y>
    </cdr:to>
    <cdr:pic>
      <cdr:nvPicPr>
        <cdr:cNvPr id="48" name="Picture 47">
          <a:extLst xmlns:a="http://schemas.openxmlformats.org/drawingml/2006/main">
            <a:ext uri="{FF2B5EF4-FFF2-40B4-BE49-F238E27FC236}">
              <a16:creationId xmlns:a16="http://schemas.microsoft.com/office/drawing/2014/main" id="{86827932-E7B0-4500-9D79-AF627250700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3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7" r="53725" b="23499"/>
        <a:stretch xmlns:a="http://schemas.openxmlformats.org/drawingml/2006/main"/>
      </cdr:blipFill>
      <cdr:spPr>
        <a:xfrm xmlns:a="http://schemas.openxmlformats.org/drawingml/2006/main" flipH="1">
          <a:off x="3270519" y="1070377"/>
          <a:ext cx="250756" cy="29263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0.22029</cdr:x>
      <cdr:y>0.23964</cdr:y>
    </cdr:from>
    <cdr:to>
      <cdr:x>0.23897</cdr:x>
      <cdr:y>0.31676</cdr:y>
    </cdr:to>
    <cdr:pic>
      <cdr:nvPicPr>
        <cdr:cNvPr id="52" name="Picture 51">
          <a:extLst xmlns:a="http://schemas.openxmlformats.org/drawingml/2006/main">
            <a:ext uri="{FF2B5EF4-FFF2-40B4-BE49-F238E27FC236}">
              <a16:creationId xmlns:a16="http://schemas.microsoft.com/office/drawing/2014/main" id="{86827932-E7B0-4500-9D79-AF627250700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3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7" r="53725" b="23499"/>
        <a:stretch xmlns:a="http://schemas.openxmlformats.org/drawingml/2006/main"/>
      </cdr:blipFill>
      <cdr:spPr>
        <a:xfrm xmlns:a="http://schemas.openxmlformats.org/drawingml/2006/main" flipH="1">
          <a:off x="2956596" y="909391"/>
          <a:ext cx="250756" cy="29263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0.1947</cdr:x>
      <cdr:y>0.20146</cdr:y>
    </cdr:from>
    <cdr:to>
      <cdr:x>0.21338</cdr:x>
      <cdr:y>0.27858</cdr:y>
    </cdr:to>
    <cdr:pic>
      <cdr:nvPicPr>
        <cdr:cNvPr id="53" name="Picture 52">
          <a:extLst xmlns:a="http://schemas.openxmlformats.org/drawingml/2006/main">
            <a:ext uri="{FF2B5EF4-FFF2-40B4-BE49-F238E27FC236}">
              <a16:creationId xmlns:a16="http://schemas.microsoft.com/office/drawing/2014/main" id="{86827932-E7B0-4500-9D79-AF627250700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3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7" r="53725" b="23499"/>
        <a:stretch xmlns:a="http://schemas.openxmlformats.org/drawingml/2006/main"/>
      </cdr:blipFill>
      <cdr:spPr>
        <a:xfrm xmlns:a="http://schemas.openxmlformats.org/drawingml/2006/main" flipH="1">
          <a:off x="2613159" y="764504"/>
          <a:ext cx="250756" cy="29263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0.16771</cdr:x>
      <cdr:y>0.17035</cdr:y>
    </cdr:from>
    <cdr:to>
      <cdr:x>0.18639</cdr:x>
      <cdr:y>0.24747</cdr:y>
    </cdr:to>
    <cdr:pic>
      <cdr:nvPicPr>
        <cdr:cNvPr id="55" name="Picture 54">
          <a:extLst xmlns:a="http://schemas.openxmlformats.org/drawingml/2006/main">
            <a:ext uri="{FF2B5EF4-FFF2-40B4-BE49-F238E27FC236}">
              <a16:creationId xmlns:a16="http://schemas.microsoft.com/office/drawing/2014/main" id="{86827932-E7B0-4500-9D79-AF627250700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3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7" r="53725" b="23499"/>
        <a:stretch xmlns:a="http://schemas.openxmlformats.org/drawingml/2006/main"/>
      </cdr:blipFill>
      <cdr:spPr>
        <a:xfrm xmlns:a="http://schemas.openxmlformats.org/drawingml/2006/main" flipH="1">
          <a:off x="2250940" y="646448"/>
          <a:ext cx="250756" cy="29263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0.13393</cdr:x>
      <cdr:y>0.17035</cdr:y>
    </cdr:from>
    <cdr:to>
      <cdr:x>0.15261</cdr:x>
      <cdr:y>0.24747</cdr:y>
    </cdr:to>
    <cdr:pic>
      <cdr:nvPicPr>
        <cdr:cNvPr id="56" name="Picture 55">
          <a:extLst xmlns:a="http://schemas.openxmlformats.org/drawingml/2006/main">
            <a:ext uri="{FF2B5EF4-FFF2-40B4-BE49-F238E27FC236}">
              <a16:creationId xmlns:a16="http://schemas.microsoft.com/office/drawing/2014/main" id="{86827932-E7B0-4500-9D79-AF627250700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3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7" r="53725" b="23499"/>
        <a:stretch xmlns:a="http://schemas.openxmlformats.org/drawingml/2006/main"/>
      </cdr:blipFill>
      <cdr:spPr>
        <a:xfrm xmlns:a="http://schemas.openxmlformats.org/drawingml/2006/main" flipH="1">
          <a:off x="1797497" y="646448"/>
          <a:ext cx="250756" cy="29263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0.09394</cdr:x>
      <cdr:y>0.16965</cdr:y>
    </cdr:from>
    <cdr:to>
      <cdr:x>0.11263</cdr:x>
      <cdr:y>0.24676</cdr:y>
    </cdr:to>
    <cdr:pic>
      <cdr:nvPicPr>
        <cdr:cNvPr id="57" name="Picture 56">
          <a:extLst xmlns:a="http://schemas.openxmlformats.org/drawingml/2006/main">
            <a:ext uri="{FF2B5EF4-FFF2-40B4-BE49-F238E27FC236}">
              <a16:creationId xmlns:a16="http://schemas.microsoft.com/office/drawing/2014/main" id="{86827932-E7B0-4500-9D79-AF627250700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3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7" r="53725" b="23499"/>
        <a:stretch xmlns:a="http://schemas.openxmlformats.org/drawingml/2006/main"/>
      </cdr:blipFill>
      <cdr:spPr>
        <a:xfrm xmlns:a="http://schemas.openxmlformats.org/drawingml/2006/main" flipH="1">
          <a:off x="1260877" y="643764"/>
          <a:ext cx="250756" cy="292636"/>
        </a:xfrm>
        <a:prstGeom xmlns:a="http://schemas.openxmlformats.org/drawingml/2006/main" prst="rect">
          <a:avLst/>
        </a:prstGeom>
      </cdr:spPr>
    </cdr:pic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26</xdr:col>
      <xdr:colOff>574555</xdr:colOff>
      <xdr:row>23</xdr:row>
      <xdr:rowOff>46963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0070D4E-0D6C-4F8A-825F-930EA7D4F4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0.24674</cdr:x>
      <cdr:y>0.21578</cdr:y>
    </cdr:from>
    <cdr:to>
      <cdr:x>0.26542</cdr:x>
      <cdr:y>0.31066</cdr:y>
    </cdr:to>
    <cdr:pic>
      <cdr:nvPicPr>
        <cdr:cNvPr id="19" name="Picture 18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3293948" y="876511"/>
          <a:ext cx="249376" cy="385409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0.33911</cdr:x>
      <cdr:y>0.32327</cdr:y>
    </cdr:from>
    <cdr:to>
      <cdr:x>0.35779</cdr:x>
      <cdr:y>0.41815</cdr:y>
    </cdr:to>
    <cdr:pic>
      <cdr:nvPicPr>
        <cdr:cNvPr id="20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50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4527130" y="1313124"/>
          <a:ext cx="249376" cy="385408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0.27849</cdr:x>
      <cdr:y>0.25717</cdr:y>
    </cdr:from>
    <cdr:to>
      <cdr:x>0.29717</cdr:x>
      <cdr:y>0.35205</cdr:y>
    </cdr:to>
    <cdr:pic>
      <cdr:nvPicPr>
        <cdr:cNvPr id="21" name="Picture 20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3717839" y="1044647"/>
          <a:ext cx="249376" cy="385408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0.30179</cdr:x>
      <cdr:y>0.29785</cdr:y>
    </cdr:from>
    <cdr:to>
      <cdr:x>0.32047</cdr:x>
      <cdr:y>0.39273</cdr:y>
    </cdr:to>
    <cdr:pic>
      <cdr:nvPicPr>
        <cdr:cNvPr id="22" name="Picture 21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4028833" y="1209886"/>
          <a:ext cx="249375" cy="385408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0.22186</cdr:x>
      <cdr:y>0.20754</cdr:y>
    </cdr:from>
    <cdr:to>
      <cdr:x>0.24054</cdr:x>
      <cdr:y>0.30243</cdr:y>
    </cdr:to>
    <cdr:pic>
      <cdr:nvPicPr>
        <cdr:cNvPr id="36" name="Picture 17">
          <a:extLst xmlns:a="http://schemas.openxmlformats.org/drawingml/2006/main">
            <a:ext uri="{FF2B5EF4-FFF2-40B4-BE49-F238E27FC236}">
              <a16:creationId xmlns:a16="http://schemas.microsoft.com/office/drawing/2014/main" id="{EFCEA827-DA9A-487F-B6A6-B985BDF71ABE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2961739" y="843055"/>
          <a:ext cx="249376" cy="385449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0.37473</cdr:x>
      <cdr:y>0.32405</cdr:y>
    </cdr:from>
    <cdr:to>
      <cdr:x>0.39341</cdr:x>
      <cdr:y>0.41893</cdr:y>
    </cdr:to>
    <cdr:pic>
      <cdr:nvPicPr>
        <cdr:cNvPr id="38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50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5002620" y="1316298"/>
          <a:ext cx="249375" cy="385409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0.14184</cdr:x>
      <cdr:y>0.20691</cdr:y>
    </cdr:from>
    <cdr:to>
      <cdr:x>0.16052</cdr:x>
      <cdr:y>0.30181</cdr:y>
    </cdr:to>
    <cdr:pic>
      <cdr:nvPicPr>
        <cdr:cNvPr id="54" name="Picture 17">
          <a:extLst xmlns:a="http://schemas.openxmlformats.org/drawingml/2006/main">
            <a:ext uri="{FF2B5EF4-FFF2-40B4-BE49-F238E27FC236}">
              <a16:creationId xmlns:a16="http://schemas.microsoft.com/office/drawing/2014/main" id="{EFCEA827-DA9A-487F-B6A6-B985BDF71ABE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1893232" y="832486"/>
          <a:ext cx="249326" cy="381818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0.49008</cdr:x>
      <cdr:y>0.52803</cdr:y>
    </cdr:from>
    <cdr:to>
      <cdr:x>0.62731</cdr:x>
      <cdr:y>0.63048</cdr:y>
    </cdr:to>
    <cdr:pic>
      <cdr:nvPicPr>
        <cdr:cNvPr id="96" name="Picture 23">
          <a:extLst xmlns:a="http://schemas.openxmlformats.org/drawingml/2006/main">
            <a:ext uri="{FF2B5EF4-FFF2-40B4-BE49-F238E27FC236}">
              <a16:creationId xmlns:a16="http://schemas.microsoft.com/office/drawing/2014/main" id="{1967853E-1EC7-41FC-B06A-66AE7BB893A7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3">
          <a:alphaModFix amt="49000"/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32487" t="23744" r="17857" b="33134"/>
        <a:stretch xmlns:a="http://schemas.openxmlformats.org/drawingml/2006/main"/>
      </cdr:blipFill>
      <cdr:spPr>
        <a:xfrm xmlns:a="http://schemas.openxmlformats.org/drawingml/2006/main">
          <a:off x="6568967" y="2137182"/>
          <a:ext cx="1839310" cy="414662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0.48714</cdr:x>
      <cdr:y>0.52361</cdr:y>
    </cdr:from>
    <cdr:to>
      <cdr:x>0.62045</cdr:x>
      <cdr:y>0.62951</cdr:y>
    </cdr:to>
    <cdr:pic>
      <cdr:nvPicPr>
        <cdr:cNvPr id="97" name="Picture 24">
          <a:extLst xmlns:a="http://schemas.openxmlformats.org/drawingml/2006/main">
            <a:ext uri="{FF2B5EF4-FFF2-40B4-BE49-F238E27FC236}">
              <a16:creationId xmlns:a16="http://schemas.microsoft.com/office/drawing/2014/main" id="{51EE1894-BC41-47B3-83B6-0ED5E48CC42E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9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10685" t="19233" r="17057" b="14520"/>
        <a:stretch xmlns:a="http://schemas.openxmlformats.org/drawingml/2006/main"/>
      </cdr:blipFill>
      <cdr:spPr>
        <a:xfrm xmlns:a="http://schemas.openxmlformats.org/drawingml/2006/main">
          <a:off x="6529553" y="2119292"/>
          <a:ext cx="1786758" cy="42862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0.47683</cdr:x>
      <cdr:y>0.50483</cdr:y>
    </cdr:from>
    <cdr:to>
      <cdr:x>0.60074</cdr:x>
      <cdr:y>0.53797</cdr:y>
    </cdr:to>
    <cdr:sp macro="" textlink="">
      <cdr:nvSpPr>
        <cdr:cNvPr id="98" name="Freeform: Shape 25">
          <a:extLst xmlns:a="http://schemas.openxmlformats.org/drawingml/2006/main">
            <a:ext uri="{FF2B5EF4-FFF2-40B4-BE49-F238E27FC236}">
              <a16:creationId xmlns:a16="http://schemas.microsoft.com/office/drawing/2014/main" id="{8F6880C8-67E1-4792-9C47-FAFCCED2D47C}"/>
            </a:ext>
          </a:extLst>
        </cdr:cNvPr>
        <cdr:cNvSpPr/>
      </cdr:nvSpPr>
      <cdr:spPr>
        <a:xfrm xmlns:a="http://schemas.openxmlformats.org/drawingml/2006/main">
          <a:off x="6365582" y="2050636"/>
          <a:ext cx="1654191" cy="134617"/>
        </a:xfrm>
        <a:custGeom xmlns:a="http://schemas.openxmlformats.org/drawingml/2006/main">
          <a:avLst/>
          <a:gdLst>
            <a:gd name="connsiteX0" fmla="*/ 0 w 1755845"/>
            <a:gd name="connsiteY0" fmla="*/ 5233 h 133454"/>
            <a:gd name="connsiteX1" fmla="*/ 1661642 w 1755845"/>
            <a:gd name="connsiteY1" fmla="*/ 0 h 133454"/>
            <a:gd name="connsiteX2" fmla="*/ 1755845 w 1755845"/>
            <a:gd name="connsiteY2" fmla="*/ 133454 h 133454"/>
            <a:gd name="connsiteX3" fmla="*/ 970818 w 1755845"/>
            <a:gd name="connsiteY3" fmla="*/ 133454 h 133454"/>
            <a:gd name="connsiteX4" fmla="*/ 970818 w 1755845"/>
            <a:gd name="connsiteY4" fmla="*/ 133454 h 133454"/>
            <a:gd name="connsiteX0" fmla="*/ 0 w 1755845"/>
            <a:gd name="connsiteY0" fmla="*/ 5233 h 134182"/>
            <a:gd name="connsiteX1" fmla="*/ 1661642 w 1755845"/>
            <a:gd name="connsiteY1" fmla="*/ 0 h 134182"/>
            <a:gd name="connsiteX2" fmla="*/ 1755845 w 1755845"/>
            <a:gd name="connsiteY2" fmla="*/ 133454 h 134182"/>
            <a:gd name="connsiteX3" fmla="*/ 970818 w 1755845"/>
            <a:gd name="connsiteY3" fmla="*/ 133454 h 134182"/>
            <a:gd name="connsiteX4" fmla="*/ 970818 w 1755845"/>
            <a:gd name="connsiteY4" fmla="*/ 133454 h 134182"/>
            <a:gd name="connsiteX5" fmla="*/ 967358 w 1755845"/>
            <a:gd name="connsiteY5" fmla="*/ 134182 h 134182"/>
            <a:gd name="connsiteX0" fmla="*/ 0 w 1755845"/>
            <a:gd name="connsiteY0" fmla="*/ 5233 h 133454"/>
            <a:gd name="connsiteX1" fmla="*/ 1661642 w 1755845"/>
            <a:gd name="connsiteY1" fmla="*/ 0 h 133454"/>
            <a:gd name="connsiteX2" fmla="*/ 1755845 w 1755845"/>
            <a:gd name="connsiteY2" fmla="*/ 133454 h 133454"/>
            <a:gd name="connsiteX3" fmla="*/ 970818 w 1755845"/>
            <a:gd name="connsiteY3" fmla="*/ 133454 h 133454"/>
            <a:gd name="connsiteX4" fmla="*/ 970818 w 1755845"/>
            <a:gd name="connsiteY4" fmla="*/ 133454 h 133454"/>
            <a:gd name="connsiteX5" fmla="*/ 371297 w 1755845"/>
            <a:gd name="connsiteY5" fmla="*/ 105023 h 133454"/>
            <a:gd name="connsiteX0" fmla="*/ 0 w 1755845"/>
            <a:gd name="connsiteY0" fmla="*/ 5233 h 133454"/>
            <a:gd name="connsiteX1" fmla="*/ 1661642 w 1755845"/>
            <a:gd name="connsiteY1" fmla="*/ 0 h 133454"/>
            <a:gd name="connsiteX2" fmla="*/ 1755845 w 1755845"/>
            <a:gd name="connsiteY2" fmla="*/ 133454 h 133454"/>
            <a:gd name="connsiteX3" fmla="*/ 970818 w 1755845"/>
            <a:gd name="connsiteY3" fmla="*/ 133454 h 133454"/>
            <a:gd name="connsiteX4" fmla="*/ 970818 w 1755845"/>
            <a:gd name="connsiteY4" fmla="*/ 133454 h 133454"/>
            <a:gd name="connsiteX5" fmla="*/ 213083 w 1755845"/>
            <a:gd name="connsiteY5" fmla="*/ 123247 h 133454"/>
            <a:gd name="connsiteX0" fmla="*/ 0 w 1755845"/>
            <a:gd name="connsiteY0" fmla="*/ 5233 h 133454"/>
            <a:gd name="connsiteX1" fmla="*/ 1661642 w 1755845"/>
            <a:gd name="connsiteY1" fmla="*/ 0 h 133454"/>
            <a:gd name="connsiteX2" fmla="*/ 1755845 w 1755845"/>
            <a:gd name="connsiteY2" fmla="*/ 133454 h 133454"/>
            <a:gd name="connsiteX3" fmla="*/ 970818 w 1755845"/>
            <a:gd name="connsiteY3" fmla="*/ 133454 h 133454"/>
            <a:gd name="connsiteX4" fmla="*/ 970818 w 1755845"/>
            <a:gd name="connsiteY4" fmla="*/ 133454 h 133454"/>
            <a:gd name="connsiteX5" fmla="*/ 146855 w 1755845"/>
            <a:gd name="connsiteY5" fmla="*/ 126892 h 133454"/>
            <a:gd name="connsiteX0" fmla="*/ 0 w 1681564"/>
            <a:gd name="connsiteY0" fmla="*/ 5233 h 133454"/>
            <a:gd name="connsiteX1" fmla="*/ 1587361 w 1681564"/>
            <a:gd name="connsiteY1" fmla="*/ 0 h 133454"/>
            <a:gd name="connsiteX2" fmla="*/ 1681564 w 1681564"/>
            <a:gd name="connsiteY2" fmla="*/ 133454 h 133454"/>
            <a:gd name="connsiteX3" fmla="*/ 896537 w 1681564"/>
            <a:gd name="connsiteY3" fmla="*/ 133454 h 133454"/>
            <a:gd name="connsiteX4" fmla="*/ 896537 w 1681564"/>
            <a:gd name="connsiteY4" fmla="*/ 133454 h 133454"/>
            <a:gd name="connsiteX5" fmla="*/ 72574 w 1681564"/>
            <a:gd name="connsiteY5" fmla="*/ 126892 h 133454"/>
            <a:gd name="connsiteX0" fmla="*/ 0 w 1681564"/>
            <a:gd name="connsiteY0" fmla="*/ 245 h 128466"/>
            <a:gd name="connsiteX1" fmla="*/ 1512247 w 1681564"/>
            <a:gd name="connsiteY1" fmla="*/ 0 h 128466"/>
            <a:gd name="connsiteX2" fmla="*/ 1681564 w 1681564"/>
            <a:gd name="connsiteY2" fmla="*/ 128466 h 128466"/>
            <a:gd name="connsiteX3" fmla="*/ 896537 w 1681564"/>
            <a:gd name="connsiteY3" fmla="*/ 128466 h 128466"/>
            <a:gd name="connsiteX4" fmla="*/ 896537 w 1681564"/>
            <a:gd name="connsiteY4" fmla="*/ 128466 h 128466"/>
            <a:gd name="connsiteX5" fmla="*/ 72574 w 1681564"/>
            <a:gd name="connsiteY5" fmla="*/ 121904 h 128466"/>
            <a:gd name="connsiteX0" fmla="*/ 0 w 1621474"/>
            <a:gd name="connsiteY0" fmla="*/ 245 h 133454"/>
            <a:gd name="connsiteX1" fmla="*/ 1512247 w 1621474"/>
            <a:gd name="connsiteY1" fmla="*/ 0 h 133454"/>
            <a:gd name="connsiteX2" fmla="*/ 1621474 w 1621474"/>
            <a:gd name="connsiteY2" fmla="*/ 133454 h 133454"/>
            <a:gd name="connsiteX3" fmla="*/ 896537 w 1621474"/>
            <a:gd name="connsiteY3" fmla="*/ 128466 h 133454"/>
            <a:gd name="connsiteX4" fmla="*/ 896537 w 1621474"/>
            <a:gd name="connsiteY4" fmla="*/ 128466 h 133454"/>
            <a:gd name="connsiteX5" fmla="*/ 72574 w 1621474"/>
            <a:gd name="connsiteY5" fmla="*/ 121904 h 133454"/>
            <a:gd name="connsiteX0" fmla="*/ 0 w 1621474"/>
            <a:gd name="connsiteY0" fmla="*/ 245 h 133454"/>
            <a:gd name="connsiteX1" fmla="*/ 1512247 w 1621474"/>
            <a:gd name="connsiteY1" fmla="*/ 0 h 133454"/>
            <a:gd name="connsiteX2" fmla="*/ 1621474 w 1621474"/>
            <a:gd name="connsiteY2" fmla="*/ 133454 h 133454"/>
            <a:gd name="connsiteX3" fmla="*/ 896537 w 1621474"/>
            <a:gd name="connsiteY3" fmla="*/ 128466 h 133454"/>
            <a:gd name="connsiteX4" fmla="*/ 896537 w 1621474"/>
            <a:gd name="connsiteY4" fmla="*/ 128466 h 133454"/>
            <a:gd name="connsiteX5" fmla="*/ 82888 w 1621474"/>
            <a:gd name="connsiteY5" fmla="*/ 127827 h 133454"/>
            <a:gd name="connsiteX0" fmla="*/ 0 w 1601071"/>
            <a:gd name="connsiteY0" fmla="*/ 245 h 133454"/>
            <a:gd name="connsiteX1" fmla="*/ 1491844 w 1601071"/>
            <a:gd name="connsiteY1" fmla="*/ 0 h 133454"/>
            <a:gd name="connsiteX2" fmla="*/ 1601071 w 1601071"/>
            <a:gd name="connsiteY2" fmla="*/ 133454 h 133454"/>
            <a:gd name="connsiteX3" fmla="*/ 876134 w 1601071"/>
            <a:gd name="connsiteY3" fmla="*/ 128466 h 133454"/>
            <a:gd name="connsiteX4" fmla="*/ 876134 w 1601071"/>
            <a:gd name="connsiteY4" fmla="*/ 128466 h 133454"/>
            <a:gd name="connsiteX5" fmla="*/ 62485 w 1601071"/>
            <a:gd name="connsiteY5" fmla="*/ 127827 h 133454"/>
            <a:gd name="connsiteX0" fmla="*/ 0 w 1618073"/>
            <a:gd name="connsiteY0" fmla="*/ 245 h 133454"/>
            <a:gd name="connsiteX1" fmla="*/ 1508846 w 1618073"/>
            <a:gd name="connsiteY1" fmla="*/ 0 h 133454"/>
            <a:gd name="connsiteX2" fmla="*/ 1618073 w 1618073"/>
            <a:gd name="connsiteY2" fmla="*/ 133454 h 133454"/>
            <a:gd name="connsiteX3" fmla="*/ 893136 w 1618073"/>
            <a:gd name="connsiteY3" fmla="*/ 128466 h 133454"/>
            <a:gd name="connsiteX4" fmla="*/ 893136 w 1618073"/>
            <a:gd name="connsiteY4" fmla="*/ 128466 h 133454"/>
            <a:gd name="connsiteX5" fmla="*/ 79487 w 1618073"/>
            <a:gd name="connsiteY5" fmla="*/ 127827 h 133454"/>
            <a:gd name="connsiteX0" fmla="*/ 0 w 1618073"/>
            <a:gd name="connsiteY0" fmla="*/ 245 h 133454"/>
            <a:gd name="connsiteX1" fmla="*/ 1508846 w 1618073"/>
            <a:gd name="connsiteY1" fmla="*/ 0 h 133454"/>
            <a:gd name="connsiteX2" fmla="*/ 1618073 w 1618073"/>
            <a:gd name="connsiteY2" fmla="*/ 133454 h 133454"/>
            <a:gd name="connsiteX3" fmla="*/ 893136 w 1618073"/>
            <a:gd name="connsiteY3" fmla="*/ 128466 h 133454"/>
            <a:gd name="connsiteX4" fmla="*/ 893136 w 1618073"/>
            <a:gd name="connsiteY4" fmla="*/ 128466 h 133454"/>
            <a:gd name="connsiteX5" fmla="*/ 55684 w 1618073"/>
            <a:gd name="connsiteY5" fmla="*/ 127827 h 13345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1618073" h="133454">
              <a:moveTo>
                <a:pt x="0" y="245"/>
              </a:moveTo>
              <a:lnTo>
                <a:pt x="1508846" y="0"/>
              </a:lnTo>
              <a:lnTo>
                <a:pt x="1618073" y="133454"/>
              </a:lnTo>
              <a:lnTo>
                <a:pt x="893136" y="128466"/>
              </a:lnTo>
              <a:lnTo>
                <a:pt x="893136" y="128466"/>
              </a:lnTo>
              <a:lnTo>
                <a:pt x="55684" y="127827"/>
              </a:lnTo>
            </a:path>
          </a:pathLst>
        </a:custGeom>
        <a:solidFill xmlns:a="http://schemas.openxmlformats.org/drawingml/2006/main">
          <a:schemeClr val="accent4">
            <a:lumMod val="40000"/>
            <a:lumOff val="60000"/>
          </a:schemeClr>
        </a:solidFill>
        <a:ln xmlns:a="http://schemas.openxmlformats.org/drawingml/2006/main">
          <a:solidFill>
            <a:schemeClr val="accent4">
              <a:lumMod val="75000"/>
            </a:schemeClr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0.39675</cdr:x>
      <cdr:y>0.39362</cdr:y>
    </cdr:from>
    <cdr:to>
      <cdr:x>0.59073</cdr:x>
      <cdr:y>0.50316</cdr:y>
    </cdr:to>
    <cdr:sp macro="" textlink="">
      <cdr:nvSpPr>
        <cdr:cNvPr id="101" name="Freeform: Shape 100">
          <a:extLst xmlns:a="http://schemas.openxmlformats.org/drawingml/2006/main">
            <a:ext uri="{FF2B5EF4-FFF2-40B4-BE49-F238E27FC236}">
              <a16:creationId xmlns:a16="http://schemas.microsoft.com/office/drawing/2014/main" id="{59F8B18B-2A35-4635-B41A-0A05CD29CD4E}"/>
            </a:ext>
          </a:extLst>
        </cdr:cNvPr>
        <cdr:cNvSpPr/>
      </cdr:nvSpPr>
      <cdr:spPr>
        <a:xfrm xmlns:a="http://schemas.openxmlformats.org/drawingml/2006/main">
          <a:off x="5296615" y="1598909"/>
          <a:ext cx="2589509" cy="444948"/>
        </a:xfrm>
        <a:custGeom xmlns:a="http://schemas.openxmlformats.org/drawingml/2006/main">
          <a:avLst/>
          <a:gdLst>
            <a:gd name="connsiteX0" fmla="*/ 0 w 1515341"/>
            <a:gd name="connsiteY0" fmla="*/ 2705 h 419424"/>
            <a:gd name="connsiteX1" fmla="*/ 441073 w 1515341"/>
            <a:gd name="connsiteY1" fmla="*/ 0 h 419424"/>
            <a:gd name="connsiteX2" fmla="*/ 1150036 w 1515341"/>
            <a:gd name="connsiteY2" fmla="*/ 365305 h 419424"/>
            <a:gd name="connsiteX3" fmla="*/ 1504517 w 1515341"/>
            <a:gd name="connsiteY3" fmla="*/ 362599 h 419424"/>
            <a:gd name="connsiteX4" fmla="*/ 1515341 w 1515341"/>
            <a:gd name="connsiteY4" fmla="*/ 416718 h 419424"/>
            <a:gd name="connsiteX5" fmla="*/ 1185213 w 1515341"/>
            <a:gd name="connsiteY5" fmla="*/ 419424 h 419424"/>
            <a:gd name="connsiteX6" fmla="*/ 405895 w 1515341"/>
            <a:gd name="connsiteY6" fmla="*/ 40589 h 419424"/>
            <a:gd name="connsiteX7" fmla="*/ 0 w 1515341"/>
            <a:gd name="connsiteY7" fmla="*/ 2705 h 419424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0 w 1515341"/>
            <a:gd name="connsiteY7" fmla="*/ 2705 h 416718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400483 w 1515341"/>
            <a:gd name="connsiteY7" fmla="*/ 37883 h 416718"/>
            <a:gd name="connsiteX8" fmla="*/ 0 w 1515341"/>
            <a:gd name="connsiteY8" fmla="*/ 2705 h 416718"/>
            <a:gd name="connsiteX0" fmla="*/ 5412 w 1520753"/>
            <a:gd name="connsiteY0" fmla="*/ 2705 h 416718"/>
            <a:gd name="connsiteX1" fmla="*/ 446485 w 1520753"/>
            <a:gd name="connsiteY1" fmla="*/ 0 h 416718"/>
            <a:gd name="connsiteX2" fmla="*/ 1155448 w 1520753"/>
            <a:gd name="connsiteY2" fmla="*/ 365305 h 416718"/>
            <a:gd name="connsiteX3" fmla="*/ 1509929 w 1520753"/>
            <a:gd name="connsiteY3" fmla="*/ 362599 h 416718"/>
            <a:gd name="connsiteX4" fmla="*/ 1520753 w 1520753"/>
            <a:gd name="connsiteY4" fmla="*/ 416718 h 416718"/>
            <a:gd name="connsiteX5" fmla="*/ 1136506 w 1520753"/>
            <a:gd name="connsiteY5" fmla="*/ 405894 h 416718"/>
            <a:gd name="connsiteX6" fmla="*/ 411307 w 1520753"/>
            <a:gd name="connsiteY6" fmla="*/ 40589 h 416718"/>
            <a:gd name="connsiteX7" fmla="*/ 0 w 1520753"/>
            <a:gd name="connsiteY7" fmla="*/ 40589 h 416718"/>
            <a:gd name="connsiteX8" fmla="*/ 5412 w 1520753"/>
            <a:gd name="connsiteY8" fmla="*/ 2705 h 416718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2706 w 1515341"/>
            <a:gd name="connsiteY7" fmla="*/ 35177 h 416718"/>
            <a:gd name="connsiteX8" fmla="*/ 0 w 1515341"/>
            <a:gd name="connsiteY8" fmla="*/ 2705 h 416718"/>
            <a:gd name="connsiteX0" fmla="*/ 0 w 1518047"/>
            <a:gd name="connsiteY0" fmla="*/ 0 h 422131"/>
            <a:gd name="connsiteX1" fmla="*/ 443779 w 1518047"/>
            <a:gd name="connsiteY1" fmla="*/ 5413 h 422131"/>
            <a:gd name="connsiteX2" fmla="*/ 1152742 w 1518047"/>
            <a:gd name="connsiteY2" fmla="*/ 370718 h 422131"/>
            <a:gd name="connsiteX3" fmla="*/ 1507223 w 1518047"/>
            <a:gd name="connsiteY3" fmla="*/ 368012 h 422131"/>
            <a:gd name="connsiteX4" fmla="*/ 1518047 w 1518047"/>
            <a:gd name="connsiteY4" fmla="*/ 422131 h 422131"/>
            <a:gd name="connsiteX5" fmla="*/ 1133800 w 1518047"/>
            <a:gd name="connsiteY5" fmla="*/ 411307 h 422131"/>
            <a:gd name="connsiteX6" fmla="*/ 408601 w 1518047"/>
            <a:gd name="connsiteY6" fmla="*/ 46002 h 422131"/>
            <a:gd name="connsiteX7" fmla="*/ 5412 w 1518047"/>
            <a:gd name="connsiteY7" fmla="*/ 40590 h 422131"/>
            <a:gd name="connsiteX8" fmla="*/ 0 w 1518047"/>
            <a:gd name="connsiteY8" fmla="*/ 0 h 422131"/>
            <a:gd name="connsiteX0" fmla="*/ 2706 w 1520753"/>
            <a:gd name="connsiteY0" fmla="*/ 0 h 422131"/>
            <a:gd name="connsiteX1" fmla="*/ 446485 w 1520753"/>
            <a:gd name="connsiteY1" fmla="*/ 5413 h 422131"/>
            <a:gd name="connsiteX2" fmla="*/ 1155448 w 1520753"/>
            <a:gd name="connsiteY2" fmla="*/ 370718 h 422131"/>
            <a:gd name="connsiteX3" fmla="*/ 1509929 w 1520753"/>
            <a:gd name="connsiteY3" fmla="*/ 368012 h 422131"/>
            <a:gd name="connsiteX4" fmla="*/ 1520753 w 1520753"/>
            <a:gd name="connsiteY4" fmla="*/ 422131 h 422131"/>
            <a:gd name="connsiteX5" fmla="*/ 1136506 w 1520753"/>
            <a:gd name="connsiteY5" fmla="*/ 411307 h 422131"/>
            <a:gd name="connsiteX6" fmla="*/ 411307 w 1520753"/>
            <a:gd name="connsiteY6" fmla="*/ 46002 h 422131"/>
            <a:gd name="connsiteX7" fmla="*/ 0 w 1520753"/>
            <a:gd name="connsiteY7" fmla="*/ 43296 h 422131"/>
            <a:gd name="connsiteX8" fmla="*/ 2706 w 1520753"/>
            <a:gd name="connsiteY8" fmla="*/ 0 h 422131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5448 w 1520753"/>
            <a:gd name="connsiteY2" fmla="*/ 370718 h 430249"/>
            <a:gd name="connsiteX3" fmla="*/ 1509929 w 1520753"/>
            <a:gd name="connsiteY3" fmla="*/ 368012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2742 w 1520753"/>
            <a:gd name="connsiteY2" fmla="*/ 381542 h 430249"/>
            <a:gd name="connsiteX3" fmla="*/ 1509929 w 1520753"/>
            <a:gd name="connsiteY3" fmla="*/ 368012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2742 w 1520753"/>
            <a:gd name="connsiteY2" fmla="*/ 381542 h 430249"/>
            <a:gd name="connsiteX3" fmla="*/ 1520753 w 1520753"/>
            <a:gd name="connsiteY3" fmla="*/ 373424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2742 w 1520753"/>
            <a:gd name="connsiteY2" fmla="*/ 381542 h 430249"/>
            <a:gd name="connsiteX3" fmla="*/ 1520753 w 1520753"/>
            <a:gd name="connsiteY3" fmla="*/ 373424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326298 w 1520753"/>
            <a:gd name="connsiteY6" fmla="*/ 21280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59914"/>
            <a:gd name="connsiteX1" fmla="*/ 446485 w 1520753"/>
            <a:gd name="connsiteY1" fmla="*/ 35078 h 459914"/>
            <a:gd name="connsiteX2" fmla="*/ 1152742 w 1520753"/>
            <a:gd name="connsiteY2" fmla="*/ 411207 h 459914"/>
            <a:gd name="connsiteX3" fmla="*/ 1520753 w 1520753"/>
            <a:gd name="connsiteY3" fmla="*/ 403089 h 459914"/>
            <a:gd name="connsiteX4" fmla="*/ 1520753 w 1520753"/>
            <a:gd name="connsiteY4" fmla="*/ 451796 h 459914"/>
            <a:gd name="connsiteX5" fmla="*/ 1141918 w 1520753"/>
            <a:gd name="connsiteY5" fmla="*/ 459914 h 459914"/>
            <a:gd name="connsiteX6" fmla="*/ 326298 w 1520753"/>
            <a:gd name="connsiteY6" fmla="*/ 50945 h 459914"/>
            <a:gd name="connsiteX7" fmla="*/ 0 w 1520753"/>
            <a:gd name="connsiteY7" fmla="*/ 72961 h 459914"/>
            <a:gd name="connsiteX8" fmla="*/ 2706 w 1520753"/>
            <a:gd name="connsiteY8" fmla="*/ 0 h 459914"/>
            <a:gd name="connsiteX0" fmla="*/ 0 w 1518047"/>
            <a:gd name="connsiteY0" fmla="*/ 0 h 459914"/>
            <a:gd name="connsiteX1" fmla="*/ 443779 w 1518047"/>
            <a:gd name="connsiteY1" fmla="*/ 35078 h 459914"/>
            <a:gd name="connsiteX2" fmla="*/ 1150036 w 1518047"/>
            <a:gd name="connsiteY2" fmla="*/ 411207 h 459914"/>
            <a:gd name="connsiteX3" fmla="*/ 1518047 w 1518047"/>
            <a:gd name="connsiteY3" fmla="*/ 403089 h 459914"/>
            <a:gd name="connsiteX4" fmla="*/ 1518047 w 1518047"/>
            <a:gd name="connsiteY4" fmla="*/ 451796 h 459914"/>
            <a:gd name="connsiteX5" fmla="*/ 1139212 w 1518047"/>
            <a:gd name="connsiteY5" fmla="*/ 459914 h 459914"/>
            <a:gd name="connsiteX6" fmla="*/ 323592 w 1518047"/>
            <a:gd name="connsiteY6" fmla="*/ 50945 h 459914"/>
            <a:gd name="connsiteX7" fmla="*/ 2294 w 1518047"/>
            <a:gd name="connsiteY7" fmla="*/ 53183 h 459914"/>
            <a:gd name="connsiteX8" fmla="*/ 0 w 1518047"/>
            <a:gd name="connsiteY8" fmla="*/ 0 h 459914"/>
            <a:gd name="connsiteX0" fmla="*/ 0 w 1518047"/>
            <a:gd name="connsiteY0" fmla="*/ 0 h 459914"/>
            <a:gd name="connsiteX1" fmla="*/ 378772 w 1518047"/>
            <a:gd name="connsiteY1" fmla="*/ 467 h 459914"/>
            <a:gd name="connsiteX2" fmla="*/ 1150036 w 1518047"/>
            <a:gd name="connsiteY2" fmla="*/ 411207 h 459914"/>
            <a:gd name="connsiteX3" fmla="*/ 1518047 w 1518047"/>
            <a:gd name="connsiteY3" fmla="*/ 403089 h 459914"/>
            <a:gd name="connsiteX4" fmla="*/ 1518047 w 1518047"/>
            <a:gd name="connsiteY4" fmla="*/ 451796 h 459914"/>
            <a:gd name="connsiteX5" fmla="*/ 1139212 w 1518047"/>
            <a:gd name="connsiteY5" fmla="*/ 459914 h 459914"/>
            <a:gd name="connsiteX6" fmla="*/ 323592 w 1518047"/>
            <a:gd name="connsiteY6" fmla="*/ 50945 h 459914"/>
            <a:gd name="connsiteX7" fmla="*/ 2294 w 1518047"/>
            <a:gd name="connsiteY7" fmla="*/ 53183 h 459914"/>
            <a:gd name="connsiteX8" fmla="*/ 0 w 1518047"/>
            <a:gd name="connsiteY8" fmla="*/ 0 h 459914"/>
            <a:gd name="connsiteX0" fmla="*/ 0 w 2703181"/>
            <a:gd name="connsiteY0" fmla="*/ 0 h 459914"/>
            <a:gd name="connsiteX1" fmla="*/ 378772 w 2703181"/>
            <a:gd name="connsiteY1" fmla="*/ 467 h 459914"/>
            <a:gd name="connsiteX2" fmla="*/ 1150036 w 2703181"/>
            <a:gd name="connsiteY2" fmla="*/ 411207 h 459914"/>
            <a:gd name="connsiteX3" fmla="*/ 2703181 w 2703181"/>
            <a:gd name="connsiteY3" fmla="*/ 408033 h 459914"/>
            <a:gd name="connsiteX4" fmla="*/ 1518047 w 2703181"/>
            <a:gd name="connsiteY4" fmla="*/ 451796 h 459914"/>
            <a:gd name="connsiteX5" fmla="*/ 1139212 w 2703181"/>
            <a:gd name="connsiteY5" fmla="*/ 459914 h 459914"/>
            <a:gd name="connsiteX6" fmla="*/ 323592 w 2703181"/>
            <a:gd name="connsiteY6" fmla="*/ 50945 h 459914"/>
            <a:gd name="connsiteX7" fmla="*/ 2294 w 2703181"/>
            <a:gd name="connsiteY7" fmla="*/ 53183 h 459914"/>
            <a:gd name="connsiteX8" fmla="*/ 0 w 2703181"/>
            <a:gd name="connsiteY8" fmla="*/ 0 h 459914"/>
            <a:gd name="connsiteX0" fmla="*/ 0 w 2718182"/>
            <a:gd name="connsiteY0" fmla="*/ 0 h 466630"/>
            <a:gd name="connsiteX1" fmla="*/ 378772 w 2718182"/>
            <a:gd name="connsiteY1" fmla="*/ 467 h 466630"/>
            <a:gd name="connsiteX2" fmla="*/ 1150036 w 2718182"/>
            <a:gd name="connsiteY2" fmla="*/ 411207 h 466630"/>
            <a:gd name="connsiteX3" fmla="*/ 2703181 w 2718182"/>
            <a:gd name="connsiteY3" fmla="*/ 408033 h 466630"/>
            <a:gd name="connsiteX4" fmla="*/ 2718182 w 2718182"/>
            <a:gd name="connsiteY4" fmla="*/ 466630 h 466630"/>
            <a:gd name="connsiteX5" fmla="*/ 1139212 w 2718182"/>
            <a:gd name="connsiteY5" fmla="*/ 459914 h 466630"/>
            <a:gd name="connsiteX6" fmla="*/ 323592 w 2718182"/>
            <a:gd name="connsiteY6" fmla="*/ 50945 h 466630"/>
            <a:gd name="connsiteX7" fmla="*/ 2294 w 2718182"/>
            <a:gd name="connsiteY7" fmla="*/ 53183 h 466630"/>
            <a:gd name="connsiteX8" fmla="*/ 0 w 2718182"/>
            <a:gd name="connsiteY8" fmla="*/ 0 h 466630"/>
            <a:gd name="connsiteX0" fmla="*/ 0 w 2718182"/>
            <a:gd name="connsiteY0" fmla="*/ 0 h 466630"/>
            <a:gd name="connsiteX1" fmla="*/ 378772 w 2718182"/>
            <a:gd name="connsiteY1" fmla="*/ 467 h 466630"/>
            <a:gd name="connsiteX2" fmla="*/ 1150036 w 2718182"/>
            <a:gd name="connsiteY2" fmla="*/ 411207 h 466630"/>
            <a:gd name="connsiteX3" fmla="*/ 2703181 w 2718182"/>
            <a:gd name="connsiteY3" fmla="*/ 408033 h 466630"/>
            <a:gd name="connsiteX4" fmla="*/ 2718182 w 2718182"/>
            <a:gd name="connsiteY4" fmla="*/ 466630 h 466630"/>
            <a:gd name="connsiteX5" fmla="*/ 1139212 w 2718182"/>
            <a:gd name="connsiteY5" fmla="*/ 459914 h 466630"/>
            <a:gd name="connsiteX6" fmla="*/ 448725 w 2718182"/>
            <a:gd name="connsiteY6" fmla="*/ 214201 h 466630"/>
            <a:gd name="connsiteX7" fmla="*/ 2294 w 2718182"/>
            <a:gd name="connsiteY7" fmla="*/ 53183 h 466630"/>
            <a:gd name="connsiteX8" fmla="*/ 0 w 2718182"/>
            <a:gd name="connsiteY8" fmla="*/ 0 h 466630"/>
            <a:gd name="connsiteX0" fmla="*/ 0 w 2718182"/>
            <a:gd name="connsiteY0" fmla="*/ 0 h 466630"/>
            <a:gd name="connsiteX1" fmla="*/ 447595 w 2718182"/>
            <a:gd name="connsiteY1" fmla="*/ 169884 h 466630"/>
            <a:gd name="connsiteX2" fmla="*/ 1150036 w 2718182"/>
            <a:gd name="connsiteY2" fmla="*/ 411207 h 466630"/>
            <a:gd name="connsiteX3" fmla="*/ 2703181 w 2718182"/>
            <a:gd name="connsiteY3" fmla="*/ 408033 h 466630"/>
            <a:gd name="connsiteX4" fmla="*/ 2718182 w 2718182"/>
            <a:gd name="connsiteY4" fmla="*/ 466630 h 466630"/>
            <a:gd name="connsiteX5" fmla="*/ 1139212 w 2718182"/>
            <a:gd name="connsiteY5" fmla="*/ 459914 h 466630"/>
            <a:gd name="connsiteX6" fmla="*/ 448725 w 2718182"/>
            <a:gd name="connsiteY6" fmla="*/ 214201 h 466630"/>
            <a:gd name="connsiteX7" fmla="*/ 2294 w 2718182"/>
            <a:gd name="connsiteY7" fmla="*/ 53183 h 466630"/>
            <a:gd name="connsiteX8" fmla="*/ 0 w 2718182"/>
            <a:gd name="connsiteY8" fmla="*/ 0 h 466630"/>
            <a:gd name="connsiteX0" fmla="*/ 0 w 2718182"/>
            <a:gd name="connsiteY0" fmla="*/ 0 h 466630"/>
            <a:gd name="connsiteX1" fmla="*/ 447595 w 2718182"/>
            <a:gd name="connsiteY1" fmla="*/ 169884 h 466630"/>
            <a:gd name="connsiteX2" fmla="*/ 1150036 w 2718182"/>
            <a:gd name="connsiteY2" fmla="*/ 411207 h 466630"/>
            <a:gd name="connsiteX3" fmla="*/ 2703181 w 2718182"/>
            <a:gd name="connsiteY3" fmla="*/ 408033 h 466630"/>
            <a:gd name="connsiteX4" fmla="*/ 2718182 w 2718182"/>
            <a:gd name="connsiteY4" fmla="*/ 466630 h 466630"/>
            <a:gd name="connsiteX5" fmla="*/ 1139212 w 2718182"/>
            <a:gd name="connsiteY5" fmla="*/ 459914 h 466630"/>
            <a:gd name="connsiteX6" fmla="*/ 448725 w 2718182"/>
            <a:gd name="connsiteY6" fmla="*/ 214201 h 466630"/>
            <a:gd name="connsiteX7" fmla="*/ 218149 w 2718182"/>
            <a:gd name="connsiteY7" fmla="*/ 210279 h 466630"/>
            <a:gd name="connsiteX8" fmla="*/ 0 w 2718182"/>
            <a:gd name="connsiteY8" fmla="*/ 0 h 466630"/>
            <a:gd name="connsiteX0" fmla="*/ 0 w 2514842"/>
            <a:gd name="connsiteY0" fmla="*/ 5693 h 296746"/>
            <a:gd name="connsiteX1" fmla="*/ 244255 w 2514842"/>
            <a:gd name="connsiteY1" fmla="*/ 0 h 296746"/>
            <a:gd name="connsiteX2" fmla="*/ 946696 w 2514842"/>
            <a:gd name="connsiteY2" fmla="*/ 241323 h 296746"/>
            <a:gd name="connsiteX3" fmla="*/ 2499841 w 2514842"/>
            <a:gd name="connsiteY3" fmla="*/ 238149 h 296746"/>
            <a:gd name="connsiteX4" fmla="*/ 2514842 w 2514842"/>
            <a:gd name="connsiteY4" fmla="*/ 296746 h 296746"/>
            <a:gd name="connsiteX5" fmla="*/ 935872 w 2514842"/>
            <a:gd name="connsiteY5" fmla="*/ 290030 h 296746"/>
            <a:gd name="connsiteX6" fmla="*/ 245385 w 2514842"/>
            <a:gd name="connsiteY6" fmla="*/ 44317 h 296746"/>
            <a:gd name="connsiteX7" fmla="*/ 14809 w 2514842"/>
            <a:gd name="connsiteY7" fmla="*/ 40395 h 296746"/>
            <a:gd name="connsiteX8" fmla="*/ 0 w 2514842"/>
            <a:gd name="connsiteY8" fmla="*/ 5693 h 296746"/>
            <a:gd name="connsiteX0" fmla="*/ 0 w 2505457"/>
            <a:gd name="connsiteY0" fmla="*/ 0 h 297213"/>
            <a:gd name="connsiteX1" fmla="*/ 234870 w 2505457"/>
            <a:gd name="connsiteY1" fmla="*/ 467 h 297213"/>
            <a:gd name="connsiteX2" fmla="*/ 937311 w 2505457"/>
            <a:gd name="connsiteY2" fmla="*/ 241790 h 297213"/>
            <a:gd name="connsiteX3" fmla="*/ 2490456 w 2505457"/>
            <a:gd name="connsiteY3" fmla="*/ 238616 h 297213"/>
            <a:gd name="connsiteX4" fmla="*/ 2505457 w 2505457"/>
            <a:gd name="connsiteY4" fmla="*/ 297213 h 297213"/>
            <a:gd name="connsiteX5" fmla="*/ 926487 w 2505457"/>
            <a:gd name="connsiteY5" fmla="*/ 290497 h 297213"/>
            <a:gd name="connsiteX6" fmla="*/ 236000 w 2505457"/>
            <a:gd name="connsiteY6" fmla="*/ 44784 h 297213"/>
            <a:gd name="connsiteX7" fmla="*/ 5424 w 2505457"/>
            <a:gd name="connsiteY7" fmla="*/ 40862 h 297213"/>
            <a:gd name="connsiteX8" fmla="*/ 0 w 2505457"/>
            <a:gd name="connsiteY8" fmla="*/ 0 h 297213"/>
            <a:gd name="connsiteX0" fmla="*/ 0 w 2676228"/>
            <a:gd name="connsiteY0" fmla="*/ 0 h 300629"/>
            <a:gd name="connsiteX1" fmla="*/ 405641 w 2676228"/>
            <a:gd name="connsiteY1" fmla="*/ 3883 h 300629"/>
            <a:gd name="connsiteX2" fmla="*/ 1108082 w 2676228"/>
            <a:gd name="connsiteY2" fmla="*/ 245206 h 300629"/>
            <a:gd name="connsiteX3" fmla="*/ 2661227 w 2676228"/>
            <a:gd name="connsiteY3" fmla="*/ 242032 h 300629"/>
            <a:gd name="connsiteX4" fmla="*/ 2676228 w 2676228"/>
            <a:gd name="connsiteY4" fmla="*/ 300629 h 300629"/>
            <a:gd name="connsiteX5" fmla="*/ 1097258 w 2676228"/>
            <a:gd name="connsiteY5" fmla="*/ 293913 h 300629"/>
            <a:gd name="connsiteX6" fmla="*/ 406771 w 2676228"/>
            <a:gd name="connsiteY6" fmla="*/ 48200 h 300629"/>
            <a:gd name="connsiteX7" fmla="*/ 176195 w 2676228"/>
            <a:gd name="connsiteY7" fmla="*/ 44278 h 300629"/>
            <a:gd name="connsiteX8" fmla="*/ 0 w 2676228"/>
            <a:gd name="connsiteY8" fmla="*/ 0 h 300629"/>
            <a:gd name="connsiteX0" fmla="*/ 0 w 2676228"/>
            <a:gd name="connsiteY0" fmla="*/ 0 h 300629"/>
            <a:gd name="connsiteX1" fmla="*/ 405641 w 2676228"/>
            <a:gd name="connsiteY1" fmla="*/ 3883 h 300629"/>
            <a:gd name="connsiteX2" fmla="*/ 1108082 w 2676228"/>
            <a:gd name="connsiteY2" fmla="*/ 245206 h 300629"/>
            <a:gd name="connsiteX3" fmla="*/ 2661227 w 2676228"/>
            <a:gd name="connsiteY3" fmla="*/ 242032 h 300629"/>
            <a:gd name="connsiteX4" fmla="*/ 2676228 w 2676228"/>
            <a:gd name="connsiteY4" fmla="*/ 300629 h 300629"/>
            <a:gd name="connsiteX5" fmla="*/ 1097258 w 2676228"/>
            <a:gd name="connsiteY5" fmla="*/ 293913 h 300629"/>
            <a:gd name="connsiteX6" fmla="*/ 406771 w 2676228"/>
            <a:gd name="connsiteY6" fmla="*/ 48200 h 300629"/>
            <a:gd name="connsiteX7" fmla="*/ 15879 w 2676228"/>
            <a:gd name="connsiteY7" fmla="*/ 40861 h 300629"/>
            <a:gd name="connsiteX8" fmla="*/ 0 w 2676228"/>
            <a:gd name="connsiteY8" fmla="*/ 0 h 300629"/>
            <a:gd name="connsiteX0" fmla="*/ 0 w 2676228"/>
            <a:gd name="connsiteY0" fmla="*/ 0 h 300629"/>
            <a:gd name="connsiteX1" fmla="*/ 405641 w 2676228"/>
            <a:gd name="connsiteY1" fmla="*/ 3883 h 300629"/>
            <a:gd name="connsiteX2" fmla="*/ 1108082 w 2676228"/>
            <a:gd name="connsiteY2" fmla="*/ 245206 h 300629"/>
            <a:gd name="connsiteX3" fmla="*/ 2661227 w 2676228"/>
            <a:gd name="connsiteY3" fmla="*/ 242032 h 300629"/>
            <a:gd name="connsiteX4" fmla="*/ 2676228 w 2676228"/>
            <a:gd name="connsiteY4" fmla="*/ 300629 h 300629"/>
            <a:gd name="connsiteX5" fmla="*/ 1097258 w 2676228"/>
            <a:gd name="connsiteY5" fmla="*/ 293913 h 300629"/>
            <a:gd name="connsiteX6" fmla="*/ 256911 w 2676228"/>
            <a:gd name="connsiteY6" fmla="*/ 41366 h 300629"/>
            <a:gd name="connsiteX7" fmla="*/ 15879 w 2676228"/>
            <a:gd name="connsiteY7" fmla="*/ 40861 h 300629"/>
            <a:gd name="connsiteX8" fmla="*/ 0 w 2676228"/>
            <a:gd name="connsiteY8" fmla="*/ 0 h 300629"/>
            <a:gd name="connsiteX0" fmla="*/ 0 w 2676228"/>
            <a:gd name="connsiteY0" fmla="*/ 0 h 300629"/>
            <a:gd name="connsiteX1" fmla="*/ 259266 w 2676228"/>
            <a:gd name="connsiteY1" fmla="*/ 3883 h 300629"/>
            <a:gd name="connsiteX2" fmla="*/ 1108082 w 2676228"/>
            <a:gd name="connsiteY2" fmla="*/ 245206 h 300629"/>
            <a:gd name="connsiteX3" fmla="*/ 2661227 w 2676228"/>
            <a:gd name="connsiteY3" fmla="*/ 242032 h 300629"/>
            <a:gd name="connsiteX4" fmla="*/ 2676228 w 2676228"/>
            <a:gd name="connsiteY4" fmla="*/ 300629 h 300629"/>
            <a:gd name="connsiteX5" fmla="*/ 1097258 w 2676228"/>
            <a:gd name="connsiteY5" fmla="*/ 293913 h 300629"/>
            <a:gd name="connsiteX6" fmla="*/ 256911 w 2676228"/>
            <a:gd name="connsiteY6" fmla="*/ 41366 h 300629"/>
            <a:gd name="connsiteX7" fmla="*/ 15879 w 2676228"/>
            <a:gd name="connsiteY7" fmla="*/ 40861 h 300629"/>
            <a:gd name="connsiteX8" fmla="*/ 0 w 2676228"/>
            <a:gd name="connsiteY8" fmla="*/ 0 h 300629"/>
            <a:gd name="connsiteX0" fmla="*/ 0 w 2676228"/>
            <a:gd name="connsiteY0" fmla="*/ 204519 h 505148"/>
            <a:gd name="connsiteX1" fmla="*/ 398671 w 2676228"/>
            <a:gd name="connsiteY1" fmla="*/ 0 h 505148"/>
            <a:gd name="connsiteX2" fmla="*/ 1108082 w 2676228"/>
            <a:gd name="connsiteY2" fmla="*/ 449725 h 505148"/>
            <a:gd name="connsiteX3" fmla="*/ 2661227 w 2676228"/>
            <a:gd name="connsiteY3" fmla="*/ 446551 h 505148"/>
            <a:gd name="connsiteX4" fmla="*/ 2676228 w 2676228"/>
            <a:gd name="connsiteY4" fmla="*/ 505148 h 505148"/>
            <a:gd name="connsiteX5" fmla="*/ 1097258 w 2676228"/>
            <a:gd name="connsiteY5" fmla="*/ 498432 h 505148"/>
            <a:gd name="connsiteX6" fmla="*/ 256911 w 2676228"/>
            <a:gd name="connsiteY6" fmla="*/ 245885 h 505148"/>
            <a:gd name="connsiteX7" fmla="*/ 15879 w 2676228"/>
            <a:gd name="connsiteY7" fmla="*/ 245380 h 505148"/>
            <a:gd name="connsiteX8" fmla="*/ 0 w 2676228"/>
            <a:gd name="connsiteY8" fmla="*/ 204519 h 505148"/>
            <a:gd name="connsiteX0" fmla="*/ 71249 w 2660349"/>
            <a:gd name="connsiteY0" fmla="*/ 40531 h 505148"/>
            <a:gd name="connsiteX1" fmla="*/ 382792 w 2660349"/>
            <a:gd name="connsiteY1" fmla="*/ 0 h 505148"/>
            <a:gd name="connsiteX2" fmla="*/ 1092203 w 2660349"/>
            <a:gd name="connsiteY2" fmla="*/ 449725 h 505148"/>
            <a:gd name="connsiteX3" fmla="*/ 2645348 w 2660349"/>
            <a:gd name="connsiteY3" fmla="*/ 446551 h 505148"/>
            <a:gd name="connsiteX4" fmla="*/ 2660349 w 2660349"/>
            <a:gd name="connsiteY4" fmla="*/ 505148 h 505148"/>
            <a:gd name="connsiteX5" fmla="*/ 1081379 w 2660349"/>
            <a:gd name="connsiteY5" fmla="*/ 498432 h 505148"/>
            <a:gd name="connsiteX6" fmla="*/ 241032 w 2660349"/>
            <a:gd name="connsiteY6" fmla="*/ 245885 h 505148"/>
            <a:gd name="connsiteX7" fmla="*/ 0 w 2660349"/>
            <a:gd name="connsiteY7" fmla="*/ 245380 h 505148"/>
            <a:gd name="connsiteX8" fmla="*/ 71249 w 2660349"/>
            <a:gd name="connsiteY8" fmla="*/ 40531 h 505148"/>
            <a:gd name="connsiteX0" fmla="*/ 1547 w 2590647"/>
            <a:gd name="connsiteY0" fmla="*/ 40531 h 505148"/>
            <a:gd name="connsiteX1" fmla="*/ 313090 w 2590647"/>
            <a:gd name="connsiteY1" fmla="*/ 0 h 505148"/>
            <a:gd name="connsiteX2" fmla="*/ 1022501 w 2590647"/>
            <a:gd name="connsiteY2" fmla="*/ 449725 h 505148"/>
            <a:gd name="connsiteX3" fmla="*/ 2575646 w 2590647"/>
            <a:gd name="connsiteY3" fmla="*/ 446551 h 505148"/>
            <a:gd name="connsiteX4" fmla="*/ 2590647 w 2590647"/>
            <a:gd name="connsiteY4" fmla="*/ 505148 h 505148"/>
            <a:gd name="connsiteX5" fmla="*/ 1011677 w 2590647"/>
            <a:gd name="connsiteY5" fmla="*/ 498432 h 505148"/>
            <a:gd name="connsiteX6" fmla="*/ 171330 w 2590647"/>
            <a:gd name="connsiteY6" fmla="*/ 245885 h 505148"/>
            <a:gd name="connsiteX7" fmla="*/ 0 w 2590647"/>
            <a:gd name="connsiteY7" fmla="*/ 115556 h 505148"/>
            <a:gd name="connsiteX8" fmla="*/ 1547 w 2590647"/>
            <a:gd name="connsiteY8" fmla="*/ 40531 h 505148"/>
            <a:gd name="connsiteX0" fmla="*/ 1547 w 2590647"/>
            <a:gd name="connsiteY0" fmla="*/ 40531 h 505148"/>
            <a:gd name="connsiteX1" fmla="*/ 313090 w 2590647"/>
            <a:gd name="connsiteY1" fmla="*/ 0 h 505148"/>
            <a:gd name="connsiteX2" fmla="*/ 1022501 w 2590647"/>
            <a:gd name="connsiteY2" fmla="*/ 449725 h 505148"/>
            <a:gd name="connsiteX3" fmla="*/ 2575646 w 2590647"/>
            <a:gd name="connsiteY3" fmla="*/ 446551 h 505148"/>
            <a:gd name="connsiteX4" fmla="*/ 2590647 w 2590647"/>
            <a:gd name="connsiteY4" fmla="*/ 505148 h 505148"/>
            <a:gd name="connsiteX5" fmla="*/ 1011677 w 2590647"/>
            <a:gd name="connsiteY5" fmla="*/ 498432 h 505148"/>
            <a:gd name="connsiteX6" fmla="*/ 317705 w 2590647"/>
            <a:gd name="connsiteY6" fmla="*/ 109228 h 505148"/>
            <a:gd name="connsiteX7" fmla="*/ 0 w 2590647"/>
            <a:gd name="connsiteY7" fmla="*/ 115556 h 505148"/>
            <a:gd name="connsiteX8" fmla="*/ 1547 w 2590647"/>
            <a:gd name="connsiteY8" fmla="*/ 40531 h 505148"/>
            <a:gd name="connsiteX0" fmla="*/ 1547 w 2590647"/>
            <a:gd name="connsiteY0" fmla="*/ 40531 h 505148"/>
            <a:gd name="connsiteX1" fmla="*/ 313090 w 2590647"/>
            <a:gd name="connsiteY1" fmla="*/ 0 h 505148"/>
            <a:gd name="connsiteX2" fmla="*/ 1022501 w 2590647"/>
            <a:gd name="connsiteY2" fmla="*/ 449725 h 505148"/>
            <a:gd name="connsiteX3" fmla="*/ 2575646 w 2590647"/>
            <a:gd name="connsiteY3" fmla="*/ 446551 h 505148"/>
            <a:gd name="connsiteX4" fmla="*/ 2590647 w 2590647"/>
            <a:gd name="connsiteY4" fmla="*/ 505148 h 505148"/>
            <a:gd name="connsiteX5" fmla="*/ 1011677 w 2590647"/>
            <a:gd name="connsiteY5" fmla="*/ 498432 h 505148"/>
            <a:gd name="connsiteX6" fmla="*/ 317705 w 2590647"/>
            <a:gd name="connsiteY6" fmla="*/ 109228 h 505148"/>
            <a:gd name="connsiteX7" fmla="*/ 0 w 2590647"/>
            <a:gd name="connsiteY7" fmla="*/ 101891 h 505148"/>
            <a:gd name="connsiteX8" fmla="*/ 1547 w 2590647"/>
            <a:gd name="connsiteY8" fmla="*/ 40531 h 505148"/>
            <a:gd name="connsiteX0" fmla="*/ 29 w 2596099"/>
            <a:gd name="connsiteY0" fmla="*/ 54196 h 505148"/>
            <a:gd name="connsiteX1" fmla="*/ 318542 w 2596099"/>
            <a:gd name="connsiteY1" fmla="*/ 0 h 505148"/>
            <a:gd name="connsiteX2" fmla="*/ 1027953 w 2596099"/>
            <a:gd name="connsiteY2" fmla="*/ 449725 h 505148"/>
            <a:gd name="connsiteX3" fmla="*/ 2581098 w 2596099"/>
            <a:gd name="connsiteY3" fmla="*/ 446551 h 505148"/>
            <a:gd name="connsiteX4" fmla="*/ 2596099 w 2596099"/>
            <a:gd name="connsiteY4" fmla="*/ 505148 h 505148"/>
            <a:gd name="connsiteX5" fmla="*/ 1017129 w 2596099"/>
            <a:gd name="connsiteY5" fmla="*/ 498432 h 505148"/>
            <a:gd name="connsiteX6" fmla="*/ 323157 w 2596099"/>
            <a:gd name="connsiteY6" fmla="*/ 109228 h 505148"/>
            <a:gd name="connsiteX7" fmla="*/ 5452 w 2596099"/>
            <a:gd name="connsiteY7" fmla="*/ 101891 h 505148"/>
            <a:gd name="connsiteX8" fmla="*/ 29 w 2596099"/>
            <a:gd name="connsiteY8" fmla="*/ 54196 h 505148"/>
            <a:gd name="connsiteX0" fmla="*/ 29 w 2596099"/>
            <a:gd name="connsiteY0" fmla="*/ 0 h 450952"/>
            <a:gd name="connsiteX1" fmla="*/ 325512 w 2596099"/>
            <a:gd name="connsiteY1" fmla="*/ 20965 h 450952"/>
            <a:gd name="connsiteX2" fmla="*/ 1027953 w 2596099"/>
            <a:gd name="connsiteY2" fmla="*/ 395529 h 450952"/>
            <a:gd name="connsiteX3" fmla="*/ 2581098 w 2596099"/>
            <a:gd name="connsiteY3" fmla="*/ 392355 h 450952"/>
            <a:gd name="connsiteX4" fmla="*/ 2596099 w 2596099"/>
            <a:gd name="connsiteY4" fmla="*/ 450952 h 450952"/>
            <a:gd name="connsiteX5" fmla="*/ 1017129 w 2596099"/>
            <a:gd name="connsiteY5" fmla="*/ 444236 h 450952"/>
            <a:gd name="connsiteX6" fmla="*/ 323157 w 2596099"/>
            <a:gd name="connsiteY6" fmla="*/ 55032 h 450952"/>
            <a:gd name="connsiteX7" fmla="*/ 5452 w 2596099"/>
            <a:gd name="connsiteY7" fmla="*/ 47695 h 450952"/>
            <a:gd name="connsiteX8" fmla="*/ 29 w 2596099"/>
            <a:gd name="connsiteY8" fmla="*/ 0 h 450952"/>
            <a:gd name="connsiteX0" fmla="*/ 29 w 2596099"/>
            <a:gd name="connsiteY0" fmla="*/ 0 h 437286"/>
            <a:gd name="connsiteX1" fmla="*/ 325512 w 2596099"/>
            <a:gd name="connsiteY1" fmla="*/ 7299 h 437286"/>
            <a:gd name="connsiteX2" fmla="*/ 1027953 w 2596099"/>
            <a:gd name="connsiteY2" fmla="*/ 381863 h 437286"/>
            <a:gd name="connsiteX3" fmla="*/ 2581098 w 2596099"/>
            <a:gd name="connsiteY3" fmla="*/ 378689 h 437286"/>
            <a:gd name="connsiteX4" fmla="*/ 2596099 w 2596099"/>
            <a:gd name="connsiteY4" fmla="*/ 437286 h 437286"/>
            <a:gd name="connsiteX5" fmla="*/ 1017129 w 2596099"/>
            <a:gd name="connsiteY5" fmla="*/ 430570 h 437286"/>
            <a:gd name="connsiteX6" fmla="*/ 323157 w 2596099"/>
            <a:gd name="connsiteY6" fmla="*/ 41366 h 437286"/>
            <a:gd name="connsiteX7" fmla="*/ 5452 w 2596099"/>
            <a:gd name="connsiteY7" fmla="*/ 34029 h 437286"/>
            <a:gd name="connsiteX8" fmla="*/ 29 w 2596099"/>
            <a:gd name="connsiteY8" fmla="*/ 0 h 43728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2596099" h="437286">
              <a:moveTo>
                <a:pt x="29" y="0"/>
              </a:moveTo>
              <a:lnTo>
                <a:pt x="325512" y="7299"/>
              </a:lnTo>
              <a:lnTo>
                <a:pt x="1027953" y="381863"/>
              </a:lnTo>
              <a:lnTo>
                <a:pt x="2581098" y="378689"/>
              </a:lnTo>
              <a:lnTo>
                <a:pt x="2596099" y="437286"/>
              </a:lnTo>
              <a:lnTo>
                <a:pt x="1017129" y="430570"/>
              </a:lnTo>
              <a:lnTo>
                <a:pt x="323157" y="41366"/>
              </a:lnTo>
              <a:lnTo>
                <a:pt x="5452" y="34029"/>
              </a:lnTo>
              <a:cubicBezTo>
                <a:pt x="5968" y="9021"/>
                <a:pt x="-487" y="25008"/>
                <a:pt x="29" y="0"/>
              </a:cubicBezTo>
              <a:close/>
            </a:path>
          </a:pathLst>
        </a:custGeom>
        <a:solidFill xmlns:a="http://schemas.openxmlformats.org/drawingml/2006/main">
          <a:schemeClr val="accent6">
            <a:lumMod val="60000"/>
            <a:lumOff val="40000"/>
            <a:alpha val="50000"/>
          </a:schemeClr>
        </a:solidFill>
        <a:ln xmlns:a="http://schemas.openxmlformats.org/drawingml/2006/main" w="6350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0.29735</cdr:x>
      <cdr:y>0.43932</cdr:y>
    </cdr:from>
    <cdr:to>
      <cdr:x>0.31924</cdr:x>
      <cdr:y>0.62957</cdr:y>
    </cdr:to>
    <cdr:cxnSp macro="">
      <cdr:nvCxnSpPr>
        <cdr:cNvPr id="103" name="Straight Arrow Connector 102">
          <a:extLst xmlns:a="http://schemas.openxmlformats.org/drawingml/2006/main">
            <a:ext uri="{FF2B5EF4-FFF2-40B4-BE49-F238E27FC236}">
              <a16:creationId xmlns:a16="http://schemas.microsoft.com/office/drawing/2014/main" id="{11166945-C395-43AF-A05F-C2946333A744}"/>
            </a:ext>
          </a:extLst>
        </cdr:cNvPr>
        <cdr:cNvCxnSpPr>
          <a:stCxn xmlns:a="http://schemas.openxmlformats.org/drawingml/2006/main" id="106" idx="0"/>
        </cdr:cNvCxnSpPr>
      </cdr:nvCxnSpPr>
      <cdr:spPr>
        <a:xfrm xmlns:a="http://schemas.openxmlformats.org/drawingml/2006/main" flipV="1">
          <a:off x="3978851" y="1788842"/>
          <a:ext cx="292879" cy="774676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0.29735</cdr:x>
      <cdr:y>0.51919</cdr:y>
    </cdr:from>
    <cdr:to>
      <cdr:x>0.46573</cdr:x>
      <cdr:y>0.62957</cdr:y>
    </cdr:to>
    <cdr:cxnSp macro="">
      <cdr:nvCxnSpPr>
        <cdr:cNvPr id="105" name="Straight Arrow Connector 104">
          <a:extLst xmlns:a="http://schemas.openxmlformats.org/drawingml/2006/main">
            <a:ext uri="{FF2B5EF4-FFF2-40B4-BE49-F238E27FC236}">
              <a16:creationId xmlns:a16="http://schemas.microsoft.com/office/drawing/2014/main" id="{7A5851C4-6621-4D27-B6C5-0653183FD52D}"/>
            </a:ext>
          </a:extLst>
        </cdr:cNvPr>
        <cdr:cNvCxnSpPr>
          <a:stCxn xmlns:a="http://schemas.openxmlformats.org/drawingml/2006/main" id="106" idx="0"/>
        </cdr:cNvCxnSpPr>
      </cdr:nvCxnSpPr>
      <cdr:spPr>
        <a:xfrm xmlns:a="http://schemas.openxmlformats.org/drawingml/2006/main" flipV="1">
          <a:off x="3978851" y="2114086"/>
          <a:ext cx="2253055" cy="449432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0.2632</cdr:x>
      <cdr:y>0.62957</cdr:y>
    </cdr:from>
    <cdr:to>
      <cdr:x>0.3315</cdr:x>
      <cdr:y>0.73411</cdr:y>
    </cdr:to>
    <cdr:sp macro="" textlink="">
      <cdr:nvSpPr>
        <cdr:cNvPr id="106" name="TextBox 105">
          <a:extLst xmlns:a="http://schemas.openxmlformats.org/drawingml/2006/main">
            <a:ext uri="{FF2B5EF4-FFF2-40B4-BE49-F238E27FC236}">
              <a16:creationId xmlns:a16="http://schemas.microsoft.com/office/drawing/2014/main" id="{0B4343F3-092C-4501-8F4E-00E80735EBDB}"/>
            </a:ext>
          </a:extLst>
        </cdr:cNvPr>
        <cdr:cNvSpPr txBox="1"/>
      </cdr:nvSpPr>
      <cdr:spPr>
        <a:xfrm xmlns:a="http://schemas.openxmlformats.org/drawingml/2006/main">
          <a:off x="3512935" y="2532996"/>
          <a:ext cx="911616" cy="4206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000"/>
            <a:t>Live brush</a:t>
          </a:r>
        </a:p>
        <a:p xmlns:a="http://schemas.openxmlformats.org/drawingml/2006/main">
          <a:r>
            <a:rPr lang="en-US" sz="1000"/>
            <a:t>facine.</a:t>
          </a:r>
        </a:p>
      </cdr:txBody>
    </cdr:sp>
  </cdr:relSizeAnchor>
  <cdr:relSizeAnchor xmlns:cdr="http://schemas.openxmlformats.org/drawingml/2006/chartDrawing">
    <cdr:from>
      <cdr:x>0.25912</cdr:x>
      <cdr:y>0.03493</cdr:y>
    </cdr:from>
    <cdr:to>
      <cdr:x>0.39296</cdr:x>
      <cdr:y>0.10753</cdr:y>
    </cdr:to>
    <cdr:sp macro="" textlink="">
      <cdr:nvSpPr>
        <cdr:cNvPr id="107" name="TextBox 106">
          <a:extLst xmlns:a="http://schemas.openxmlformats.org/drawingml/2006/main">
            <a:ext uri="{FF2B5EF4-FFF2-40B4-BE49-F238E27FC236}">
              <a16:creationId xmlns:a16="http://schemas.microsoft.com/office/drawing/2014/main" id="{0E317CBA-8B58-4560-93C8-A1B9A253763D}"/>
            </a:ext>
          </a:extLst>
        </cdr:cNvPr>
        <cdr:cNvSpPr txBox="1"/>
      </cdr:nvSpPr>
      <cdr:spPr>
        <a:xfrm xmlns:a="http://schemas.openxmlformats.org/drawingml/2006/main">
          <a:off x="3458483" y="140548"/>
          <a:ext cx="1786395" cy="2920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Transplant</a:t>
          </a:r>
          <a:r>
            <a:rPr lang="en-US" sz="1100" baseline="0"/>
            <a:t> or bare-root trees</a:t>
          </a:r>
          <a:endParaRPr lang="en-US" sz="1100"/>
        </a:p>
      </cdr:txBody>
    </cdr:sp>
  </cdr:relSizeAnchor>
  <cdr:relSizeAnchor xmlns:cdr="http://schemas.openxmlformats.org/drawingml/2006/chartDrawing">
    <cdr:from>
      <cdr:x>0.24357</cdr:x>
      <cdr:y>0.09023</cdr:y>
    </cdr:from>
    <cdr:to>
      <cdr:x>0.32838</cdr:x>
      <cdr:y>0.20287</cdr:y>
    </cdr:to>
    <cdr:cxnSp macro="">
      <cdr:nvCxnSpPr>
        <cdr:cNvPr id="109" name="Straight Arrow Connector 108">
          <a:extLst xmlns:a="http://schemas.openxmlformats.org/drawingml/2006/main">
            <a:ext uri="{FF2B5EF4-FFF2-40B4-BE49-F238E27FC236}">
              <a16:creationId xmlns:a16="http://schemas.microsoft.com/office/drawing/2014/main" id="{5F63AB94-5A58-4A70-B706-BBBAF31345CE}"/>
            </a:ext>
          </a:extLst>
        </cdr:cNvPr>
        <cdr:cNvCxnSpPr/>
      </cdr:nvCxnSpPr>
      <cdr:spPr>
        <a:xfrm xmlns:a="http://schemas.openxmlformats.org/drawingml/2006/main" flipH="1">
          <a:off x="3264776" y="365203"/>
          <a:ext cx="1136747" cy="455918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0.28975</cdr:x>
      <cdr:y>0.0912</cdr:y>
    </cdr:from>
    <cdr:to>
      <cdr:x>0.32838</cdr:x>
      <cdr:y>0.25956</cdr:y>
    </cdr:to>
    <cdr:cxnSp macro="">
      <cdr:nvCxnSpPr>
        <cdr:cNvPr id="111" name="Straight Arrow Connector 110">
          <a:extLst xmlns:a="http://schemas.openxmlformats.org/drawingml/2006/main">
            <a:ext uri="{FF2B5EF4-FFF2-40B4-BE49-F238E27FC236}">
              <a16:creationId xmlns:a16="http://schemas.microsoft.com/office/drawing/2014/main" id="{8CA40595-3A2A-40D4-94C8-DE568D83F93F}"/>
            </a:ext>
          </a:extLst>
        </cdr:cNvPr>
        <cdr:cNvCxnSpPr/>
      </cdr:nvCxnSpPr>
      <cdr:spPr>
        <a:xfrm xmlns:a="http://schemas.openxmlformats.org/drawingml/2006/main" flipH="1">
          <a:off x="3867380" y="366943"/>
          <a:ext cx="515534" cy="677364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0.32809</cdr:x>
      <cdr:y>0.08927</cdr:y>
    </cdr:from>
    <cdr:to>
      <cdr:x>0.35139</cdr:x>
      <cdr:y>0.31161</cdr:y>
    </cdr:to>
    <cdr:cxnSp macro="">
      <cdr:nvCxnSpPr>
        <cdr:cNvPr id="113" name="Straight Arrow Connector 112">
          <a:extLst xmlns:a="http://schemas.openxmlformats.org/drawingml/2006/main">
            <a:ext uri="{FF2B5EF4-FFF2-40B4-BE49-F238E27FC236}">
              <a16:creationId xmlns:a16="http://schemas.microsoft.com/office/drawing/2014/main" id="{DEE910CE-1266-4E66-ADCC-F51B1C912BF8}"/>
            </a:ext>
          </a:extLst>
        </cdr:cNvPr>
        <cdr:cNvCxnSpPr/>
      </cdr:nvCxnSpPr>
      <cdr:spPr>
        <a:xfrm xmlns:a="http://schemas.openxmlformats.org/drawingml/2006/main">
          <a:off x="4397635" y="361317"/>
          <a:ext cx="312314" cy="899924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0.46555</cdr:x>
      <cdr:y>0.74576</cdr:y>
    </cdr:from>
    <cdr:to>
      <cdr:x>0.53385</cdr:x>
      <cdr:y>0.80947</cdr:y>
    </cdr:to>
    <cdr:sp macro="" textlink="">
      <cdr:nvSpPr>
        <cdr:cNvPr id="117" name="TextBox 116">
          <a:extLst xmlns:a="http://schemas.openxmlformats.org/drawingml/2006/main">
            <a:ext uri="{FF2B5EF4-FFF2-40B4-BE49-F238E27FC236}">
              <a16:creationId xmlns:a16="http://schemas.microsoft.com/office/drawing/2014/main" id="{F024A979-54D0-4928-A23C-F62AD59780BA}"/>
            </a:ext>
          </a:extLst>
        </cdr:cNvPr>
        <cdr:cNvSpPr txBox="1"/>
      </cdr:nvSpPr>
      <cdr:spPr>
        <a:xfrm xmlns:a="http://schemas.openxmlformats.org/drawingml/2006/main">
          <a:off x="6213831" y="3000447"/>
          <a:ext cx="911617" cy="2563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Excavation</a:t>
          </a:r>
          <a:r>
            <a:rPr lang="en-US" sz="1100" baseline="0"/>
            <a:t> line</a:t>
          </a:r>
          <a:endParaRPr lang="en-US" sz="1100"/>
        </a:p>
      </cdr:txBody>
    </cdr:sp>
  </cdr:relSizeAnchor>
  <cdr:relSizeAnchor xmlns:cdr="http://schemas.openxmlformats.org/drawingml/2006/chartDrawing">
    <cdr:from>
      <cdr:x>0.51165</cdr:x>
      <cdr:y>0.63465</cdr:y>
    </cdr:from>
    <cdr:to>
      <cdr:x>0.51457</cdr:x>
      <cdr:y>0.76536</cdr:y>
    </cdr:to>
    <cdr:cxnSp macro="">
      <cdr:nvCxnSpPr>
        <cdr:cNvPr id="119" name="Straight Arrow Connector 118">
          <a:extLst xmlns:a="http://schemas.openxmlformats.org/drawingml/2006/main">
            <a:ext uri="{FF2B5EF4-FFF2-40B4-BE49-F238E27FC236}">
              <a16:creationId xmlns:a16="http://schemas.microsoft.com/office/drawing/2014/main" id="{804DDF98-0A12-45C8-A25C-0ED4F260AF73}"/>
            </a:ext>
          </a:extLst>
        </cdr:cNvPr>
        <cdr:cNvCxnSpPr/>
      </cdr:nvCxnSpPr>
      <cdr:spPr>
        <a:xfrm xmlns:a="http://schemas.openxmlformats.org/drawingml/2006/main" flipV="1">
          <a:off x="6829146" y="2553447"/>
          <a:ext cx="38980" cy="525885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0.63967</cdr:x>
      <cdr:y>0.3245</cdr:y>
    </cdr:from>
    <cdr:to>
      <cdr:x>0.76288</cdr:x>
      <cdr:y>0.38936</cdr:y>
    </cdr:to>
    <cdr:sp macro="" textlink="">
      <cdr:nvSpPr>
        <cdr:cNvPr id="120" name="TextBox 119">
          <a:extLst xmlns:a="http://schemas.openxmlformats.org/drawingml/2006/main">
            <a:ext uri="{FF2B5EF4-FFF2-40B4-BE49-F238E27FC236}">
              <a16:creationId xmlns:a16="http://schemas.microsoft.com/office/drawing/2014/main" id="{004DAED5-B1DB-46DD-A7B0-E1EF234FF472}"/>
            </a:ext>
          </a:extLst>
        </cdr:cNvPr>
        <cdr:cNvSpPr txBox="1"/>
      </cdr:nvSpPr>
      <cdr:spPr>
        <a:xfrm xmlns:a="http://schemas.openxmlformats.org/drawingml/2006/main">
          <a:off x="8573930" y="1313396"/>
          <a:ext cx="1651476" cy="2625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1' Coir wrapped soil</a:t>
          </a:r>
          <a:r>
            <a:rPr lang="en-US" sz="1100" baseline="0"/>
            <a:t> lift.</a:t>
          </a:r>
          <a:endParaRPr lang="en-US" sz="1100"/>
        </a:p>
      </cdr:txBody>
    </cdr:sp>
  </cdr:relSizeAnchor>
  <cdr:relSizeAnchor xmlns:cdr="http://schemas.openxmlformats.org/drawingml/2006/chartDrawing">
    <cdr:from>
      <cdr:x>0.57642</cdr:x>
      <cdr:y>0.35868</cdr:y>
    </cdr:from>
    <cdr:to>
      <cdr:x>0.64446</cdr:x>
      <cdr:y>0.51704</cdr:y>
    </cdr:to>
    <cdr:cxnSp macro="">
      <cdr:nvCxnSpPr>
        <cdr:cNvPr id="122" name="Straight Arrow Connector 121">
          <a:extLst xmlns:a="http://schemas.openxmlformats.org/drawingml/2006/main">
            <a:ext uri="{FF2B5EF4-FFF2-40B4-BE49-F238E27FC236}">
              <a16:creationId xmlns:a16="http://schemas.microsoft.com/office/drawing/2014/main" id="{B7AF4909-851C-4B79-AADE-437B2FCBC103}"/>
            </a:ext>
          </a:extLst>
        </cdr:cNvPr>
        <cdr:cNvCxnSpPr/>
      </cdr:nvCxnSpPr>
      <cdr:spPr>
        <a:xfrm xmlns:a="http://schemas.openxmlformats.org/drawingml/2006/main" flipH="1">
          <a:off x="7726174" y="1451741"/>
          <a:ext cx="912016" cy="640963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0.44506</cdr:x>
      <cdr:y>0.19417</cdr:y>
    </cdr:from>
    <cdr:to>
      <cdr:x>0.50406</cdr:x>
      <cdr:y>0.42831</cdr:y>
    </cdr:to>
    <cdr:cxnSp macro="">
      <cdr:nvCxnSpPr>
        <cdr:cNvPr id="124" name="Straight Arrow Connector 123">
          <a:extLst xmlns:a="http://schemas.openxmlformats.org/drawingml/2006/main">
            <a:ext uri="{FF2B5EF4-FFF2-40B4-BE49-F238E27FC236}">
              <a16:creationId xmlns:a16="http://schemas.microsoft.com/office/drawing/2014/main" id="{1826E671-CA33-4908-9057-CAA6A5C30CDC}"/>
            </a:ext>
          </a:extLst>
        </cdr:cNvPr>
        <cdr:cNvCxnSpPr/>
      </cdr:nvCxnSpPr>
      <cdr:spPr>
        <a:xfrm xmlns:a="http://schemas.openxmlformats.org/drawingml/2006/main" flipH="1">
          <a:off x="5953125" y="785896"/>
          <a:ext cx="789260" cy="947654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0.49054</cdr:x>
      <cdr:y>0.1419</cdr:y>
    </cdr:from>
    <cdr:to>
      <cdr:x>0.63487</cdr:x>
      <cdr:y>0.20385</cdr:y>
    </cdr:to>
    <cdr:sp macro="" textlink="">
      <cdr:nvSpPr>
        <cdr:cNvPr id="125" name="TextBox 124">
          <a:extLst xmlns:a="http://schemas.openxmlformats.org/drawingml/2006/main">
            <a:ext uri="{FF2B5EF4-FFF2-40B4-BE49-F238E27FC236}">
              <a16:creationId xmlns:a16="http://schemas.microsoft.com/office/drawing/2014/main" id="{8985C8EE-D25E-41B9-B8FB-C00ADB60BF13}"/>
            </a:ext>
          </a:extLst>
        </cdr:cNvPr>
        <cdr:cNvSpPr txBox="1"/>
      </cdr:nvSpPr>
      <cdr:spPr>
        <a:xfrm xmlns:a="http://schemas.openxmlformats.org/drawingml/2006/main">
          <a:off x="6547318" y="570900"/>
          <a:ext cx="1926406" cy="24924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Area to add live stakes</a:t>
          </a:r>
        </a:p>
      </cdr:txBody>
    </cdr:sp>
  </cdr:relSizeAnchor>
  <cdr:relSizeAnchor xmlns:cdr="http://schemas.openxmlformats.org/drawingml/2006/chartDrawing">
    <cdr:from>
      <cdr:x>0.24911</cdr:x>
      <cdr:y>0.29024</cdr:y>
    </cdr:from>
    <cdr:to>
      <cdr:x>0.59139</cdr:x>
      <cdr:y>0.50564</cdr:y>
    </cdr:to>
    <cdr:sp macro="" textlink="">
      <cdr:nvSpPr>
        <cdr:cNvPr id="86" name="Freeform: Shape 9">
          <a:extLst xmlns:a="http://schemas.openxmlformats.org/drawingml/2006/main">
            <a:ext uri="{FF2B5EF4-FFF2-40B4-BE49-F238E27FC236}">
              <a16:creationId xmlns:a16="http://schemas.microsoft.com/office/drawing/2014/main" id="{192E6323-C621-4E75-9E8D-6AFFCA214FE4}"/>
            </a:ext>
          </a:extLst>
        </cdr:cNvPr>
        <cdr:cNvSpPr/>
      </cdr:nvSpPr>
      <cdr:spPr>
        <a:xfrm xmlns:a="http://schemas.openxmlformats.org/drawingml/2006/main">
          <a:off x="3338955" y="1174720"/>
          <a:ext cx="4587949" cy="871842"/>
        </a:xfrm>
        <a:custGeom xmlns:a="http://schemas.openxmlformats.org/drawingml/2006/main">
          <a:avLst/>
          <a:gdLst>
            <a:gd name="connsiteX0" fmla="*/ 5245554 w 5245554"/>
            <a:gd name="connsiteY0" fmla="*/ 1415142 h 1415142"/>
            <a:gd name="connsiteX1" fmla="*/ 3354161 w 5245554"/>
            <a:gd name="connsiteY1" fmla="*/ 1415142 h 1415142"/>
            <a:gd name="connsiteX2" fmla="*/ 3252107 w 5245554"/>
            <a:gd name="connsiteY2" fmla="*/ 1034142 h 1415142"/>
            <a:gd name="connsiteX3" fmla="*/ 2735036 w 5245554"/>
            <a:gd name="connsiteY3" fmla="*/ 646339 h 1415142"/>
            <a:gd name="connsiteX4" fmla="*/ 1136197 w 5245554"/>
            <a:gd name="connsiteY4" fmla="*/ 646339 h 1415142"/>
            <a:gd name="connsiteX5" fmla="*/ 591911 w 5245554"/>
            <a:gd name="connsiteY5" fmla="*/ 231321 h 1415142"/>
            <a:gd name="connsiteX6" fmla="*/ 0 w 5245554"/>
            <a:gd name="connsiteY6" fmla="*/ 0 h 1415142"/>
            <a:gd name="connsiteX7" fmla="*/ 0 w 5245554"/>
            <a:gd name="connsiteY7" fmla="*/ 0 h 1415142"/>
            <a:gd name="connsiteX0" fmla="*/ 5245554 w 5245554"/>
            <a:gd name="connsiteY0" fmla="*/ 1415142 h 1415142"/>
            <a:gd name="connsiteX1" fmla="*/ 3354161 w 5245554"/>
            <a:gd name="connsiteY1" fmla="*/ 1415142 h 1415142"/>
            <a:gd name="connsiteX2" fmla="*/ 3252107 w 5245554"/>
            <a:gd name="connsiteY2" fmla="*/ 1034142 h 1415142"/>
            <a:gd name="connsiteX3" fmla="*/ 2735036 w 5245554"/>
            <a:gd name="connsiteY3" fmla="*/ 646339 h 1415142"/>
            <a:gd name="connsiteX4" fmla="*/ 1136197 w 5245554"/>
            <a:gd name="connsiteY4" fmla="*/ 646339 h 1415142"/>
            <a:gd name="connsiteX5" fmla="*/ 368495 w 5245554"/>
            <a:gd name="connsiteY5" fmla="*/ 260321 h 1415142"/>
            <a:gd name="connsiteX6" fmla="*/ 0 w 5245554"/>
            <a:gd name="connsiteY6" fmla="*/ 0 h 1415142"/>
            <a:gd name="connsiteX7" fmla="*/ 0 w 5245554"/>
            <a:gd name="connsiteY7" fmla="*/ 0 h 1415142"/>
            <a:gd name="connsiteX0" fmla="*/ 5617913 w 5617913"/>
            <a:gd name="connsiteY0" fmla="*/ 1430598 h 1430598"/>
            <a:gd name="connsiteX1" fmla="*/ 3726520 w 5617913"/>
            <a:gd name="connsiteY1" fmla="*/ 1430598 h 1430598"/>
            <a:gd name="connsiteX2" fmla="*/ 3624466 w 5617913"/>
            <a:gd name="connsiteY2" fmla="*/ 1049598 h 1430598"/>
            <a:gd name="connsiteX3" fmla="*/ 3107395 w 5617913"/>
            <a:gd name="connsiteY3" fmla="*/ 661795 h 1430598"/>
            <a:gd name="connsiteX4" fmla="*/ 1508556 w 5617913"/>
            <a:gd name="connsiteY4" fmla="*/ 661795 h 1430598"/>
            <a:gd name="connsiteX5" fmla="*/ 740854 w 5617913"/>
            <a:gd name="connsiteY5" fmla="*/ 275777 h 1430598"/>
            <a:gd name="connsiteX6" fmla="*/ 372359 w 5617913"/>
            <a:gd name="connsiteY6" fmla="*/ 15456 h 1430598"/>
            <a:gd name="connsiteX7" fmla="*/ 0 w 5617913"/>
            <a:gd name="connsiteY7" fmla="*/ 32028 h 1430598"/>
            <a:gd name="connsiteX0" fmla="*/ 5617913 w 5617913"/>
            <a:gd name="connsiteY0" fmla="*/ 1432090 h 1432090"/>
            <a:gd name="connsiteX1" fmla="*/ 3726520 w 5617913"/>
            <a:gd name="connsiteY1" fmla="*/ 1432090 h 1432090"/>
            <a:gd name="connsiteX2" fmla="*/ 3624466 w 5617913"/>
            <a:gd name="connsiteY2" fmla="*/ 1051090 h 1432090"/>
            <a:gd name="connsiteX3" fmla="*/ 3107395 w 5617913"/>
            <a:gd name="connsiteY3" fmla="*/ 663287 h 1432090"/>
            <a:gd name="connsiteX4" fmla="*/ 1508556 w 5617913"/>
            <a:gd name="connsiteY4" fmla="*/ 663287 h 1432090"/>
            <a:gd name="connsiteX5" fmla="*/ 740854 w 5617913"/>
            <a:gd name="connsiteY5" fmla="*/ 277269 h 1432090"/>
            <a:gd name="connsiteX6" fmla="*/ 372359 w 5617913"/>
            <a:gd name="connsiteY6" fmla="*/ 16948 h 1432090"/>
            <a:gd name="connsiteX7" fmla="*/ 0 w 5617913"/>
            <a:gd name="connsiteY7" fmla="*/ 33520 h 1432090"/>
            <a:gd name="connsiteX0" fmla="*/ 5617913 w 5617913"/>
            <a:gd name="connsiteY0" fmla="*/ 1432090 h 1432090"/>
            <a:gd name="connsiteX1" fmla="*/ 3726520 w 5617913"/>
            <a:gd name="connsiteY1" fmla="*/ 1432090 h 1432090"/>
            <a:gd name="connsiteX2" fmla="*/ 3624466 w 5617913"/>
            <a:gd name="connsiteY2" fmla="*/ 1051090 h 1432090"/>
            <a:gd name="connsiteX3" fmla="*/ 2850881 w 5617913"/>
            <a:gd name="connsiteY3" fmla="*/ 663287 h 1432090"/>
            <a:gd name="connsiteX4" fmla="*/ 1508556 w 5617913"/>
            <a:gd name="connsiteY4" fmla="*/ 663287 h 1432090"/>
            <a:gd name="connsiteX5" fmla="*/ 740854 w 5617913"/>
            <a:gd name="connsiteY5" fmla="*/ 277269 h 1432090"/>
            <a:gd name="connsiteX6" fmla="*/ 372359 w 5617913"/>
            <a:gd name="connsiteY6" fmla="*/ 16948 h 1432090"/>
            <a:gd name="connsiteX7" fmla="*/ 0 w 5617913"/>
            <a:gd name="connsiteY7" fmla="*/ 33520 h 1432090"/>
            <a:gd name="connsiteX0" fmla="*/ 5617913 w 5617913"/>
            <a:gd name="connsiteY0" fmla="*/ 1415408 h 1415408"/>
            <a:gd name="connsiteX1" fmla="*/ 3726520 w 5617913"/>
            <a:gd name="connsiteY1" fmla="*/ 1415408 h 1415408"/>
            <a:gd name="connsiteX2" fmla="*/ 3624466 w 5617913"/>
            <a:gd name="connsiteY2" fmla="*/ 1034408 h 1415408"/>
            <a:gd name="connsiteX3" fmla="*/ 2850881 w 5617913"/>
            <a:gd name="connsiteY3" fmla="*/ 646605 h 1415408"/>
            <a:gd name="connsiteX4" fmla="*/ 1508556 w 5617913"/>
            <a:gd name="connsiteY4" fmla="*/ 646605 h 1415408"/>
            <a:gd name="connsiteX5" fmla="*/ 740854 w 5617913"/>
            <a:gd name="connsiteY5" fmla="*/ 260587 h 1415408"/>
            <a:gd name="connsiteX6" fmla="*/ 372359 w 5617913"/>
            <a:gd name="connsiteY6" fmla="*/ 266 h 1415408"/>
            <a:gd name="connsiteX7" fmla="*/ 0 w 5617913"/>
            <a:gd name="connsiteY7" fmla="*/ 16838 h 1415408"/>
            <a:gd name="connsiteX0" fmla="*/ 5617913 w 5617913"/>
            <a:gd name="connsiteY0" fmla="*/ 1481024 h 1481024"/>
            <a:gd name="connsiteX1" fmla="*/ 3726520 w 5617913"/>
            <a:gd name="connsiteY1" fmla="*/ 1481024 h 1481024"/>
            <a:gd name="connsiteX2" fmla="*/ 3624466 w 5617913"/>
            <a:gd name="connsiteY2" fmla="*/ 1100024 h 1481024"/>
            <a:gd name="connsiteX3" fmla="*/ 2850881 w 5617913"/>
            <a:gd name="connsiteY3" fmla="*/ 712221 h 1481024"/>
            <a:gd name="connsiteX4" fmla="*/ 1508556 w 5617913"/>
            <a:gd name="connsiteY4" fmla="*/ 712221 h 1481024"/>
            <a:gd name="connsiteX5" fmla="*/ 740854 w 5617913"/>
            <a:gd name="connsiteY5" fmla="*/ 326203 h 1481024"/>
            <a:gd name="connsiteX6" fmla="*/ 372359 w 5617913"/>
            <a:gd name="connsiteY6" fmla="*/ 65882 h 1481024"/>
            <a:gd name="connsiteX7" fmla="*/ 0 w 5617913"/>
            <a:gd name="connsiteY7" fmla="*/ 82454 h 1481024"/>
            <a:gd name="connsiteX0" fmla="*/ 5617913 w 5617913"/>
            <a:gd name="connsiteY0" fmla="*/ 1447914 h 1447914"/>
            <a:gd name="connsiteX1" fmla="*/ 3726520 w 5617913"/>
            <a:gd name="connsiteY1" fmla="*/ 1447914 h 1447914"/>
            <a:gd name="connsiteX2" fmla="*/ 3624466 w 5617913"/>
            <a:gd name="connsiteY2" fmla="*/ 1066914 h 1447914"/>
            <a:gd name="connsiteX3" fmla="*/ 2850881 w 5617913"/>
            <a:gd name="connsiteY3" fmla="*/ 679111 h 1447914"/>
            <a:gd name="connsiteX4" fmla="*/ 1508556 w 5617913"/>
            <a:gd name="connsiteY4" fmla="*/ 679111 h 1447914"/>
            <a:gd name="connsiteX5" fmla="*/ 740854 w 5617913"/>
            <a:gd name="connsiteY5" fmla="*/ 293093 h 1447914"/>
            <a:gd name="connsiteX6" fmla="*/ 372359 w 5617913"/>
            <a:gd name="connsiteY6" fmla="*/ 32772 h 1447914"/>
            <a:gd name="connsiteX7" fmla="*/ 0 w 5617913"/>
            <a:gd name="connsiteY7" fmla="*/ 49344 h 1447914"/>
            <a:gd name="connsiteX0" fmla="*/ 5617913 w 5617913"/>
            <a:gd name="connsiteY0" fmla="*/ 1447914 h 1447914"/>
            <a:gd name="connsiteX1" fmla="*/ 3726520 w 5617913"/>
            <a:gd name="connsiteY1" fmla="*/ 1447914 h 1447914"/>
            <a:gd name="connsiteX2" fmla="*/ 3624466 w 5617913"/>
            <a:gd name="connsiteY2" fmla="*/ 1066914 h 1447914"/>
            <a:gd name="connsiteX3" fmla="*/ 2850881 w 5617913"/>
            <a:gd name="connsiteY3" fmla="*/ 679111 h 1447914"/>
            <a:gd name="connsiteX4" fmla="*/ 1508556 w 5617913"/>
            <a:gd name="connsiteY4" fmla="*/ 679111 h 1447914"/>
            <a:gd name="connsiteX5" fmla="*/ 740854 w 5617913"/>
            <a:gd name="connsiteY5" fmla="*/ 293093 h 1447914"/>
            <a:gd name="connsiteX6" fmla="*/ 372359 w 5617913"/>
            <a:gd name="connsiteY6" fmla="*/ 32772 h 1447914"/>
            <a:gd name="connsiteX7" fmla="*/ 0 w 5617913"/>
            <a:gd name="connsiteY7" fmla="*/ 49344 h 1447914"/>
            <a:gd name="connsiteX0" fmla="*/ 5617913 w 5617913"/>
            <a:gd name="connsiteY0" fmla="*/ 1462624 h 1462624"/>
            <a:gd name="connsiteX1" fmla="*/ 3726520 w 5617913"/>
            <a:gd name="connsiteY1" fmla="*/ 1462624 h 1462624"/>
            <a:gd name="connsiteX2" fmla="*/ 3624466 w 5617913"/>
            <a:gd name="connsiteY2" fmla="*/ 1081624 h 1462624"/>
            <a:gd name="connsiteX3" fmla="*/ 2850881 w 5617913"/>
            <a:gd name="connsiteY3" fmla="*/ 693821 h 1462624"/>
            <a:gd name="connsiteX4" fmla="*/ 1508556 w 5617913"/>
            <a:gd name="connsiteY4" fmla="*/ 693821 h 1462624"/>
            <a:gd name="connsiteX5" fmla="*/ 740854 w 5617913"/>
            <a:gd name="connsiteY5" fmla="*/ 307803 h 1462624"/>
            <a:gd name="connsiteX6" fmla="*/ 372359 w 5617913"/>
            <a:gd name="connsiteY6" fmla="*/ 47482 h 1462624"/>
            <a:gd name="connsiteX7" fmla="*/ 0 w 5617913"/>
            <a:gd name="connsiteY7" fmla="*/ 64054 h 146262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08556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954154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91303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91303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17029 h 1417029"/>
            <a:gd name="connsiteX1" fmla="*/ 3726520 w 5617913"/>
            <a:gd name="connsiteY1" fmla="*/ 1417029 h 1417029"/>
            <a:gd name="connsiteX2" fmla="*/ 3624466 w 5617913"/>
            <a:gd name="connsiteY2" fmla="*/ 1036029 h 1417029"/>
            <a:gd name="connsiteX3" fmla="*/ 2850881 w 5617913"/>
            <a:gd name="connsiteY3" fmla="*/ 648226 h 1417029"/>
            <a:gd name="connsiteX4" fmla="*/ 1591303 w 5617913"/>
            <a:gd name="connsiteY4" fmla="*/ 648226 h 1417029"/>
            <a:gd name="connsiteX5" fmla="*/ 740854 w 5617913"/>
            <a:gd name="connsiteY5" fmla="*/ 262208 h 1417029"/>
            <a:gd name="connsiteX6" fmla="*/ 372359 w 5617913"/>
            <a:gd name="connsiteY6" fmla="*/ 1887 h 1417029"/>
            <a:gd name="connsiteX7" fmla="*/ 0 w 5617913"/>
            <a:gd name="connsiteY7" fmla="*/ 18459 h 1417029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819464 w 5617913"/>
            <a:gd name="connsiteY5" fmla="*/ 263851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16853 h 1416853"/>
            <a:gd name="connsiteX1" fmla="*/ 3726520 w 5617913"/>
            <a:gd name="connsiteY1" fmla="*/ 1416853 h 1416853"/>
            <a:gd name="connsiteX2" fmla="*/ 3624466 w 5617913"/>
            <a:gd name="connsiteY2" fmla="*/ 1035853 h 1416853"/>
            <a:gd name="connsiteX3" fmla="*/ 2850881 w 5617913"/>
            <a:gd name="connsiteY3" fmla="*/ 648050 h 1416853"/>
            <a:gd name="connsiteX4" fmla="*/ 1591303 w 5617913"/>
            <a:gd name="connsiteY4" fmla="*/ 648050 h 1416853"/>
            <a:gd name="connsiteX5" fmla="*/ 819464 w 5617913"/>
            <a:gd name="connsiteY5" fmla="*/ 257890 h 1416853"/>
            <a:gd name="connsiteX6" fmla="*/ 335123 w 5617913"/>
            <a:gd name="connsiteY6" fmla="*/ 67997 h 1416853"/>
            <a:gd name="connsiteX7" fmla="*/ 0 w 5617913"/>
            <a:gd name="connsiteY7" fmla="*/ 1711 h 1416853"/>
            <a:gd name="connsiteX0" fmla="*/ 5617913 w 5617913"/>
            <a:gd name="connsiteY0" fmla="*/ 1416853 h 1416853"/>
            <a:gd name="connsiteX1" fmla="*/ 3726520 w 5617913"/>
            <a:gd name="connsiteY1" fmla="*/ 1416853 h 1416853"/>
            <a:gd name="connsiteX2" fmla="*/ 3624466 w 5617913"/>
            <a:gd name="connsiteY2" fmla="*/ 1035853 h 1416853"/>
            <a:gd name="connsiteX3" fmla="*/ 2850881 w 5617913"/>
            <a:gd name="connsiteY3" fmla="*/ 648050 h 1416853"/>
            <a:gd name="connsiteX4" fmla="*/ 1591303 w 5617913"/>
            <a:gd name="connsiteY4" fmla="*/ 648050 h 1416853"/>
            <a:gd name="connsiteX5" fmla="*/ 819464 w 5617913"/>
            <a:gd name="connsiteY5" fmla="*/ 257890 h 1416853"/>
            <a:gd name="connsiteX6" fmla="*/ 335123 w 5617913"/>
            <a:gd name="connsiteY6" fmla="*/ 67997 h 1416853"/>
            <a:gd name="connsiteX7" fmla="*/ 0 w 5617913"/>
            <a:gd name="connsiteY7" fmla="*/ 1711 h 141685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335123 w 5617913"/>
            <a:gd name="connsiteY6" fmla="*/ 66286 h 1415142"/>
            <a:gd name="connsiteX7" fmla="*/ 0 w 5617913"/>
            <a:gd name="connsiteY7" fmla="*/ 0 h 1415142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335123 w 5617913"/>
            <a:gd name="connsiteY6" fmla="*/ 66286 h 1415142"/>
            <a:gd name="connsiteX7" fmla="*/ 0 w 5617913"/>
            <a:gd name="connsiteY7" fmla="*/ 0 h 1415142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0 w 5617913"/>
            <a:gd name="connsiteY6" fmla="*/ 0 h 1415142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1805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485849 w 5485849"/>
            <a:gd name="connsiteY0" fmla="*/ 1322242 h 1322242"/>
            <a:gd name="connsiteX1" fmla="*/ 3594456 w 5485849"/>
            <a:gd name="connsiteY1" fmla="*/ 1322242 h 1322242"/>
            <a:gd name="connsiteX2" fmla="*/ 3492402 w 5485849"/>
            <a:gd name="connsiteY2" fmla="*/ 941242 h 1322242"/>
            <a:gd name="connsiteX3" fmla="*/ 2718817 w 5485849"/>
            <a:gd name="connsiteY3" fmla="*/ 553439 h 1322242"/>
            <a:gd name="connsiteX4" fmla="*/ 1459239 w 5485849"/>
            <a:gd name="connsiteY4" fmla="*/ 553439 h 1322242"/>
            <a:gd name="connsiteX5" fmla="*/ 694989 w 5485849"/>
            <a:gd name="connsiteY5" fmla="*/ 163279 h 1322242"/>
            <a:gd name="connsiteX6" fmla="*/ 0 w 5485849"/>
            <a:gd name="connsiteY6" fmla="*/ 0 h 1322242"/>
            <a:gd name="connsiteX0" fmla="*/ 5792566 w 5792566"/>
            <a:gd name="connsiteY0" fmla="*/ 1390966 h 1390966"/>
            <a:gd name="connsiteX1" fmla="*/ 3901173 w 5792566"/>
            <a:gd name="connsiteY1" fmla="*/ 1390966 h 1390966"/>
            <a:gd name="connsiteX2" fmla="*/ 3799119 w 5792566"/>
            <a:gd name="connsiteY2" fmla="*/ 1009966 h 1390966"/>
            <a:gd name="connsiteX3" fmla="*/ 3025534 w 5792566"/>
            <a:gd name="connsiteY3" fmla="*/ 622163 h 1390966"/>
            <a:gd name="connsiteX4" fmla="*/ 1765956 w 5792566"/>
            <a:gd name="connsiteY4" fmla="*/ 622163 h 1390966"/>
            <a:gd name="connsiteX5" fmla="*/ 1001706 w 5792566"/>
            <a:gd name="connsiteY5" fmla="*/ 232003 h 1390966"/>
            <a:gd name="connsiteX6" fmla="*/ 0 w 5792566"/>
            <a:gd name="connsiteY6" fmla="*/ 0 h 1390966"/>
            <a:gd name="connsiteX0" fmla="*/ 5792566 w 5792566"/>
            <a:gd name="connsiteY0" fmla="*/ 1390966 h 1390966"/>
            <a:gd name="connsiteX1" fmla="*/ 3901173 w 5792566"/>
            <a:gd name="connsiteY1" fmla="*/ 1390966 h 1390966"/>
            <a:gd name="connsiteX2" fmla="*/ 3799119 w 5792566"/>
            <a:gd name="connsiteY2" fmla="*/ 1009966 h 1390966"/>
            <a:gd name="connsiteX3" fmla="*/ 3025534 w 5792566"/>
            <a:gd name="connsiteY3" fmla="*/ 622163 h 1390966"/>
            <a:gd name="connsiteX4" fmla="*/ 1765956 w 5792566"/>
            <a:gd name="connsiteY4" fmla="*/ 622163 h 1390966"/>
            <a:gd name="connsiteX5" fmla="*/ 956443 w 5792566"/>
            <a:gd name="connsiteY5" fmla="*/ 217082 h 1390966"/>
            <a:gd name="connsiteX6" fmla="*/ 0 w 5792566"/>
            <a:gd name="connsiteY6" fmla="*/ 0 h 1390966"/>
            <a:gd name="connsiteX0" fmla="*/ 5792566 w 5792566"/>
            <a:gd name="connsiteY0" fmla="*/ 1390966 h 1390966"/>
            <a:gd name="connsiteX1" fmla="*/ 3901173 w 5792566"/>
            <a:gd name="connsiteY1" fmla="*/ 1390966 h 1390966"/>
            <a:gd name="connsiteX2" fmla="*/ 3799119 w 5792566"/>
            <a:gd name="connsiteY2" fmla="*/ 1009966 h 1390966"/>
            <a:gd name="connsiteX3" fmla="*/ 3025534 w 5792566"/>
            <a:gd name="connsiteY3" fmla="*/ 622163 h 1390966"/>
            <a:gd name="connsiteX4" fmla="*/ 1760927 w 5792566"/>
            <a:gd name="connsiteY4" fmla="*/ 607242 h 1390966"/>
            <a:gd name="connsiteX5" fmla="*/ 956443 w 5792566"/>
            <a:gd name="connsiteY5" fmla="*/ 217082 h 1390966"/>
            <a:gd name="connsiteX6" fmla="*/ 0 w 5792566"/>
            <a:gd name="connsiteY6" fmla="*/ 0 h 1390966"/>
            <a:gd name="connsiteX0" fmla="*/ 5792566 w 5792566"/>
            <a:gd name="connsiteY0" fmla="*/ 1390966 h 1390966"/>
            <a:gd name="connsiteX1" fmla="*/ 3901173 w 5792566"/>
            <a:gd name="connsiteY1" fmla="*/ 1390966 h 1390966"/>
            <a:gd name="connsiteX2" fmla="*/ 3799119 w 5792566"/>
            <a:gd name="connsiteY2" fmla="*/ 1009966 h 1390966"/>
            <a:gd name="connsiteX3" fmla="*/ 3015476 w 5792566"/>
            <a:gd name="connsiteY3" fmla="*/ 607241 h 1390966"/>
            <a:gd name="connsiteX4" fmla="*/ 1760927 w 5792566"/>
            <a:gd name="connsiteY4" fmla="*/ 607242 h 1390966"/>
            <a:gd name="connsiteX5" fmla="*/ 956443 w 5792566"/>
            <a:gd name="connsiteY5" fmla="*/ 217082 h 1390966"/>
            <a:gd name="connsiteX6" fmla="*/ 0 w 5792566"/>
            <a:gd name="connsiteY6" fmla="*/ 0 h 1390966"/>
            <a:gd name="connsiteX0" fmla="*/ 5832801 w 5832801"/>
            <a:gd name="connsiteY0" fmla="*/ 1390966 h 1390966"/>
            <a:gd name="connsiteX1" fmla="*/ 3941408 w 5832801"/>
            <a:gd name="connsiteY1" fmla="*/ 1390966 h 1390966"/>
            <a:gd name="connsiteX2" fmla="*/ 3839354 w 5832801"/>
            <a:gd name="connsiteY2" fmla="*/ 1009966 h 1390966"/>
            <a:gd name="connsiteX3" fmla="*/ 3055711 w 5832801"/>
            <a:gd name="connsiteY3" fmla="*/ 607241 h 1390966"/>
            <a:gd name="connsiteX4" fmla="*/ 1801162 w 5832801"/>
            <a:gd name="connsiteY4" fmla="*/ 607242 h 1390966"/>
            <a:gd name="connsiteX5" fmla="*/ 996678 w 5832801"/>
            <a:gd name="connsiteY5" fmla="*/ 217082 h 1390966"/>
            <a:gd name="connsiteX6" fmla="*/ 0 w 5832801"/>
            <a:gd name="connsiteY6" fmla="*/ 0 h 1390966"/>
            <a:gd name="connsiteX0" fmla="*/ 5832801 w 5832801"/>
            <a:gd name="connsiteY0" fmla="*/ 1390966 h 1390966"/>
            <a:gd name="connsiteX1" fmla="*/ 3941408 w 5832801"/>
            <a:gd name="connsiteY1" fmla="*/ 1390966 h 1390966"/>
            <a:gd name="connsiteX2" fmla="*/ 3839354 w 5832801"/>
            <a:gd name="connsiteY2" fmla="*/ 1009966 h 1390966"/>
            <a:gd name="connsiteX3" fmla="*/ 3040623 w 5832801"/>
            <a:gd name="connsiteY3" fmla="*/ 607241 h 1390966"/>
            <a:gd name="connsiteX4" fmla="*/ 1801162 w 5832801"/>
            <a:gd name="connsiteY4" fmla="*/ 607242 h 1390966"/>
            <a:gd name="connsiteX5" fmla="*/ 996678 w 5832801"/>
            <a:gd name="connsiteY5" fmla="*/ 217082 h 1390966"/>
            <a:gd name="connsiteX6" fmla="*/ 0 w 5832801"/>
            <a:gd name="connsiteY6" fmla="*/ 0 h 1390966"/>
            <a:gd name="connsiteX0" fmla="*/ 5832801 w 5832801"/>
            <a:gd name="connsiteY0" fmla="*/ 1390966 h 1390966"/>
            <a:gd name="connsiteX1" fmla="*/ 3941408 w 5832801"/>
            <a:gd name="connsiteY1" fmla="*/ 1390966 h 1390966"/>
            <a:gd name="connsiteX2" fmla="*/ 3819237 w 5832801"/>
            <a:gd name="connsiteY2" fmla="*/ 990071 h 1390966"/>
            <a:gd name="connsiteX3" fmla="*/ 3040623 w 5832801"/>
            <a:gd name="connsiteY3" fmla="*/ 607241 h 1390966"/>
            <a:gd name="connsiteX4" fmla="*/ 1801162 w 5832801"/>
            <a:gd name="connsiteY4" fmla="*/ 607242 h 1390966"/>
            <a:gd name="connsiteX5" fmla="*/ 996678 w 5832801"/>
            <a:gd name="connsiteY5" fmla="*/ 217082 h 1390966"/>
            <a:gd name="connsiteX6" fmla="*/ 0 w 5832801"/>
            <a:gd name="connsiteY6" fmla="*/ 0 h 1390966"/>
            <a:gd name="connsiteX0" fmla="*/ 5832801 w 5832801"/>
            <a:gd name="connsiteY0" fmla="*/ 1390966 h 1395940"/>
            <a:gd name="connsiteX1" fmla="*/ 4001760 w 5832801"/>
            <a:gd name="connsiteY1" fmla="*/ 1395940 h 1395940"/>
            <a:gd name="connsiteX2" fmla="*/ 3819237 w 5832801"/>
            <a:gd name="connsiteY2" fmla="*/ 990071 h 1395940"/>
            <a:gd name="connsiteX3" fmla="*/ 3040623 w 5832801"/>
            <a:gd name="connsiteY3" fmla="*/ 607241 h 1395940"/>
            <a:gd name="connsiteX4" fmla="*/ 1801162 w 5832801"/>
            <a:gd name="connsiteY4" fmla="*/ 607242 h 1395940"/>
            <a:gd name="connsiteX5" fmla="*/ 996678 w 5832801"/>
            <a:gd name="connsiteY5" fmla="*/ 217082 h 1395940"/>
            <a:gd name="connsiteX6" fmla="*/ 0 w 5832801"/>
            <a:gd name="connsiteY6" fmla="*/ 0 h 1395940"/>
            <a:gd name="connsiteX0" fmla="*/ 6023913 w 6023913"/>
            <a:gd name="connsiteY0" fmla="*/ 1390966 h 1395940"/>
            <a:gd name="connsiteX1" fmla="*/ 4001760 w 6023913"/>
            <a:gd name="connsiteY1" fmla="*/ 1395940 h 1395940"/>
            <a:gd name="connsiteX2" fmla="*/ 3819237 w 6023913"/>
            <a:gd name="connsiteY2" fmla="*/ 990071 h 1395940"/>
            <a:gd name="connsiteX3" fmla="*/ 3040623 w 6023913"/>
            <a:gd name="connsiteY3" fmla="*/ 607241 h 1395940"/>
            <a:gd name="connsiteX4" fmla="*/ 1801162 w 6023913"/>
            <a:gd name="connsiteY4" fmla="*/ 607242 h 1395940"/>
            <a:gd name="connsiteX5" fmla="*/ 996678 w 6023913"/>
            <a:gd name="connsiteY5" fmla="*/ 217082 h 1395940"/>
            <a:gd name="connsiteX6" fmla="*/ 0 w 6023913"/>
            <a:gd name="connsiteY6" fmla="*/ 0 h 1395940"/>
            <a:gd name="connsiteX0" fmla="*/ 6023913 w 6023913"/>
            <a:gd name="connsiteY0" fmla="*/ 1390966 h 1395940"/>
            <a:gd name="connsiteX1" fmla="*/ 4001760 w 6023913"/>
            <a:gd name="connsiteY1" fmla="*/ 1395940 h 1395940"/>
            <a:gd name="connsiteX2" fmla="*/ 3869530 w 6023913"/>
            <a:gd name="connsiteY2" fmla="*/ 1024887 h 1395940"/>
            <a:gd name="connsiteX3" fmla="*/ 3040623 w 6023913"/>
            <a:gd name="connsiteY3" fmla="*/ 607241 h 1395940"/>
            <a:gd name="connsiteX4" fmla="*/ 1801162 w 6023913"/>
            <a:gd name="connsiteY4" fmla="*/ 607242 h 1395940"/>
            <a:gd name="connsiteX5" fmla="*/ 996678 w 6023913"/>
            <a:gd name="connsiteY5" fmla="*/ 217082 h 1395940"/>
            <a:gd name="connsiteX6" fmla="*/ 0 w 6023913"/>
            <a:gd name="connsiteY6" fmla="*/ 0 h 1395940"/>
            <a:gd name="connsiteX0" fmla="*/ 6023913 w 6023913"/>
            <a:gd name="connsiteY0" fmla="*/ 1390966 h 1395940"/>
            <a:gd name="connsiteX1" fmla="*/ 4001760 w 6023913"/>
            <a:gd name="connsiteY1" fmla="*/ 1395940 h 1395940"/>
            <a:gd name="connsiteX2" fmla="*/ 3869530 w 6023913"/>
            <a:gd name="connsiteY2" fmla="*/ 1024887 h 1395940"/>
            <a:gd name="connsiteX3" fmla="*/ 3106004 w 6023913"/>
            <a:gd name="connsiteY3" fmla="*/ 607241 h 1395940"/>
            <a:gd name="connsiteX4" fmla="*/ 1801162 w 6023913"/>
            <a:gd name="connsiteY4" fmla="*/ 607242 h 1395940"/>
            <a:gd name="connsiteX5" fmla="*/ 996678 w 6023913"/>
            <a:gd name="connsiteY5" fmla="*/ 217082 h 1395940"/>
            <a:gd name="connsiteX6" fmla="*/ 0 w 6023913"/>
            <a:gd name="connsiteY6" fmla="*/ 0 h 1395940"/>
            <a:gd name="connsiteX0" fmla="*/ 6023913 w 6023913"/>
            <a:gd name="connsiteY0" fmla="*/ 1390966 h 1395940"/>
            <a:gd name="connsiteX1" fmla="*/ 4001760 w 6023913"/>
            <a:gd name="connsiteY1" fmla="*/ 1395940 h 1395940"/>
            <a:gd name="connsiteX2" fmla="*/ 3869530 w 6023913"/>
            <a:gd name="connsiteY2" fmla="*/ 1024887 h 1395940"/>
            <a:gd name="connsiteX3" fmla="*/ 3106004 w 6023913"/>
            <a:gd name="connsiteY3" fmla="*/ 607241 h 1395940"/>
            <a:gd name="connsiteX4" fmla="*/ 1836366 w 6023913"/>
            <a:gd name="connsiteY4" fmla="*/ 617190 h 1395940"/>
            <a:gd name="connsiteX5" fmla="*/ 996678 w 6023913"/>
            <a:gd name="connsiteY5" fmla="*/ 217082 h 1395940"/>
            <a:gd name="connsiteX6" fmla="*/ 0 w 6023913"/>
            <a:gd name="connsiteY6" fmla="*/ 0 h 1395940"/>
            <a:gd name="connsiteX0" fmla="*/ 6023913 w 6023913"/>
            <a:gd name="connsiteY0" fmla="*/ 1390966 h 1395940"/>
            <a:gd name="connsiteX1" fmla="*/ 4001760 w 6023913"/>
            <a:gd name="connsiteY1" fmla="*/ 1395940 h 1395940"/>
            <a:gd name="connsiteX2" fmla="*/ 3869530 w 6023913"/>
            <a:gd name="connsiteY2" fmla="*/ 1024887 h 1395940"/>
            <a:gd name="connsiteX3" fmla="*/ 3106004 w 6023913"/>
            <a:gd name="connsiteY3" fmla="*/ 607241 h 1395940"/>
            <a:gd name="connsiteX4" fmla="*/ 1836366 w 6023913"/>
            <a:gd name="connsiteY4" fmla="*/ 617190 h 1395940"/>
            <a:gd name="connsiteX5" fmla="*/ 1082176 w 6023913"/>
            <a:gd name="connsiteY5" fmla="*/ 232003 h 1395940"/>
            <a:gd name="connsiteX6" fmla="*/ 0 w 6023913"/>
            <a:gd name="connsiteY6" fmla="*/ 0 h 1395940"/>
            <a:gd name="connsiteX0" fmla="*/ 5968591 w 5968591"/>
            <a:gd name="connsiteY0" fmla="*/ 1371071 h 1376045"/>
            <a:gd name="connsiteX1" fmla="*/ 3946438 w 5968591"/>
            <a:gd name="connsiteY1" fmla="*/ 1376045 h 1376045"/>
            <a:gd name="connsiteX2" fmla="*/ 3814208 w 5968591"/>
            <a:gd name="connsiteY2" fmla="*/ 1004992 h 1376045"/>
            <a:gd name="connsiteX3" fmla="*/ 3050682 w 5968591"/>
            <a:gd name="connsiteY3" fmla="*/ 587346 h 1376045"/>
            <a:gd name="connsiteX4" fmla="*/ 1781044 w 5968591"/>
            <a:gd name="connsiteY4" fmla="*/ 597295 h 1376045"/>
            <a:gd name="connsiteX5" fmla="*/ 1026854 w 5968591"/>
            <a:gd name="connsiteY5" fmla="*/ 212108 h 1376045"/>
            <a:gd name="connsiteX6" fmla="*/ 0 w 5968591"/>
            <a:gd name="connsiteY6" fmla="*/ 0 h 1376045"/>
            <a:gd name="connsiteX0" fmla="*/ 5968591 w 5968591"/>
            <a:gd name="connsiteY0" fmla="*/ 1371071 h 1376045"/>
            <a:gd name="connsiteX1" fmla="*/ 3946438 w 5968591"/>
            <a:gd name="connsiteY1" fmla="*/ 1376045 h 1376045"/>
            <a:gd name="connsiteX2" fmla="*/ 3758886 w 5968591"/>
            <a:gd name="connsiteY2" fmla="*/ 995044 h 1376045"/>
            <a:gd name="connsiteX3" fmla="*/ 3050682 w 5968591"/>
            <a:gd name="connsiteY3" fmla="*/ 587346 h 1376045"/>
            <a:gd name="connsiteX4" fmla="*/ 1781044 w 5968591"/>
            <a:gd name="connsiteY4" fmla="*/ 597295 h 1376045"/>
            <a:gd name="connsiteX5" fmla="*/ 1026854 w 5968591"/>
            <a:gd name="connsiteY5" fmla="*/ 212108 h 1376045"/>
            <a:gd name="connsiteX6" fmla="*/ 0 w 5968591"/>
            <a:gd name="connsiteY6" fmla="*/ 0 h 1376045"/>
            <a:gd name="connsiteX0" fmla="*/ 6028942 w 6028942"/>
            <a:gd name="connsiteY0" fmla="*/ 1376045 h 1381019"/>
            <a:gd name="connsiteX1" fmla="*/ 4006789 w 6028942"/>
            <a:gd name="connsiteY1" fmla="*/ 1381019 h 1381019"/>
            <a:gd name="connsiteX2" fmla="*/ 3819237 w 6028942"/>
            <a:gd name="connsiteY2" fmla="*/ 1000018 h 1381019"/>
            <a:gd name="connsiteX3" fmla="*/ 3111033 w 6028942"/>
            <a:gd name="connsiteY3" fmla="*/ 592320 h 1381019"/>
            <a:gd name="connsiteX4" fmla="*/ 1841395 w 6028942"/>
            <a:gd name="connsiteY4" fmla="*/ 602269 h 1381019"/>
            <a:gd name="connsiteX5" fmla="*/ 1087205 w 6028942"/>
            <a:gd name="connsiteY5" fmla="*/ 217082 h 1381019"/>
            <a:gd name="connsiteX6" fmla="*/ 0 w 6028942"/>
            <a:gd name="connsiteY6" fmla="*/ 0 h 1381019"/>
            <a:gd name="connsiteX0" fmla="*/ 6028942 w 6028942"/>
            <a:gd name="connsiteY0" fmla="*/ 1376045 h 1381019"/>
            <a:gd name="connsiteX1" fmla="*/ 4006789 w 6028942"/>
            <a:gd name="connsiteY1" fmla="*/ 1381019 h 1381019"/>
            <a:gd name="connsiteX2" fmla="*/ 3819237 w 6028942"/>
            <a:gd name="connsiteY2" fmla="*/ 1000018 h 1381019"/>
            <a:gd name="connsiteX3" fmla="*/ 3111033 w 6028942"/>
            <a:gd name="connsiteY3" fmla="*/ 592320 h 1381019"/>
            <a:gd name="connsiteX4" fmla="*/ 1841395 w 6028942"/>
            <a:gd name="connsiteY4" fmla="*/ 602269 h 1381019"/>
            <a:gd name="connsiteX5" fmla="*/ 1031883 w 6028942"/>
            <a:gd name="connsiteY5" fmla="*/ 212109 h 1381019"/>
            <a:gd name="connsiteX6" fmla="*/ 0 w 6028942"/>
            <a:gd name="connsiteY6" fmla="*/ 0 h 1381019"/>
            <a:gd name="connsiteX0" fmla="*/ 6028942 w 6028942"/>
            <a:gd name="connsiteY0" fmla="*/ 1376045 h 1381019"/>
            <a:gd name="connsiteX1" fmla="*/ 4006789 w 6028942"/>
            <a:gd name="connsiteY1" fmla="*/ 1381019 h 1381019"/>
            <a:gd name="connsiteX2" fmla="*/ 3819237 w 6028942"/>
            <a:gd name="connsiteY2" fmla="*/ 1000018 h 1381019"/>
            <a:gd name="connsiteX3" fmla="*/ 3111033 w 6028942"/>
            <a:gd name="connsiteY3" fmla="*/ 592320 h 1381019"/>
            <a:gd name="connsiteX4" fmla="*/ 1786073 w 6028942"/>
            <a:gd name="connsiteY4" fmla="*/ 602269 h 1381019"/>
            <a:gd name="connsiteX5" fmla="*/ 1031883 w 6028942"/>
            <a:gd name="connsiteY5" fmla="*/ 212109 h 1381019"/>
            <a:gd name="connsiteX6" fmla="*/ 0 w 6028942"/>
            <a:gd name="connsiteY6" fmla="*/ 0 h 1381019"/>
            <a:gd name="connsiteX0" fmla="*/ 6028942 w 6028942"/>
            <a:gd name="connsiteY0" fmla="*/ 1376045 h 1381019"/>
            <a:gd name="connsiteX1" fmla="*/ 4006789 w 6028942"/>
            <a:gd name="connsiteY1" fmla="*/ 1381019 h 1381019"/>
            <a:gd name="connsiteX2" fmla="*/ 3819237 w 6028942"/>
            <a:gd name="connsiteY2" fmla="*/ 1000018 h 1381019"/>
            <a:gd name="connsiteX3" fmla="*/ 3055711 w 6028942"/>
            <a:gd name="connsiteY3" fmla="*/ 602267 h 1381019"/>
            <a:gd name="connsiteX4" fmla="*/ 1786073 w 6028942"/>
            <a:gd name="connsiteY4" fmla="*/ 602269 h 1381019"/>
            <a:gd name="connsiteX5" fmla="*/ 1031883 w 6028942"/>
            <a:gd name="connsiteY5" fmla="*/ 212109 h 1381019"/>
            <a:gd name="connsiteX6" fmla="*/ 0 w 6028942"/>
            <a:gd name="connsiteY6" fmla="*/ 0 h 1381019"/>
            <a:gd name="connsiteX0" fmla="*/ 6028942 w 6028942"/>
            <a:gd name="connsiteY0" fmla="*/ 1376045 h 1381019"/>
            <a:gd name="connsiteX1" fmla="*/ 4006789 w 6028942"/>
            <a:gd name="connsiteY1" fmla="*/ 1381019 h 1381019"/>
            <a:gd name="connsiteX2" fmla="*/ 3735047 w 6028942"/>
            <a:gd name="connsiteY2" fmla="*/ 840547 h 1381019"/>
            <a:gd name="connsiteX3" fmla="*/ 3055711 w 6028942"/>
            <a:gd name="connsiteY3" fmla="*/ 602267 h 1381019"/>
            <a:gd name="connsiteX4" fmla="*/ 1786073 w 6028942"/>
            <a:gd name="connsiteY4" fmla="*/ 602269 h 1381019"/>
            <a:gd name="connsiteX5" fmla="*/ 1031883 w 6028942"/>
            <a:gd name="connsiteY5" fmla="*/ 212109 h 1381019"/>
            <a:gd name="connsiteX6" fmla="*/ 0 w 6028942"/>
            <a:gd name="connsiteY6" fmla="*/ 0 h 1381019"/>
            <a:gd name="connsiteX0" fmla="*/ 6028942 w 6028942"/>
            <a:gd name="connsiteY0" fmla="*/ 1376045 h 1377583"/>
            <a:gd name="connsiteX1" fmla="*/ 4178548 w 6028942"/>
            <a:gd name="connsiteY1" fmla="*/ 1377583 h 1377583"/>
            <a:gd name="connsiteX2" fmla="*/ 3735047 w 6028942"/>
            <a:gd name="connsiteY2" fmla="*/ 840547 h 1377583"/>
            <a:gd name="connsiteX3" fmla="*/ 3055711 w 6028942"/>
            <a:gd name="connsiteY3" fmla="*/ 602267 h 1377583"/>
            <a:gd name="connsiteX4" fmla="*/ 1786073 w 6028942"/>
            <a:gd name="connsiteY4" fmla="*/ 602269 h 1377583"/>
            <a:gd name="connsiteX5" fmla="*/ 1031883 w 6028942"/>
            <a:gd name="connsiteY5" fmla="*/ 212109 h 1377583"/>
            <a:gd name="connsiteX6" fmla="*/ 0 w 6028942"/>
            <a:gd name="connsiteY6" fmla="*/ 0 h 1377583"/>
            <a:gd name="connsiteX0" fmla="*/ 6028942 w 6028942"/>
            <a:gd name="connsiteY0" fmla="*/ 1376045 h 1377583"/>
            <a:gd name="connsiteX1" fmla="*/ 4178548 w 6028942"/>
            <a:gd name="connsiteY1" fmla="*/ 1377583 h 1377583"/>
            <a:gd name="connsiteX2" fmla="*/ 3924334 w 6028942"/>
            <a:gd name="connsiteY2" fmla="*/ 854293 h 1377583"/>
            <a:gd name="connsiteX3" fmla="*/ 3055711 w 6028942"/>
            <a:gd name="connsiteY3" fmla="*/ 602267 h 1377583"/>
            <a:gd name="connsiteX4" fmla="*/ 1786073 w 6028942"/>
            <a:gd name="connsiteY4" fmla="*/ 602269 h 1377583"/>
            <a:gd name="connsiteX5" fmla="*/ 1031883 w 6028942"/>
            <a:gd name="connsiteY5" fmla="*/ 212109 h 1377583"/>
            <a:gd name="connsiteX6" fmla="*/ 0 w 6028942"/>
            <a:gd name="connsiteY6" fmla="*/ 0 h 1377583"/>
            <a:gd name="connsiteX0" fmla="*/ 6028942 w 6028942"/>
            <a:gd name="connsiteY0" fmla="*/ 1376045 h 1377583"/>
            <a:gd name="connsiteX1" fmla="*/ 4178548 w 6028942"/>
            <a:gd name="connsiteY1" fmla="*/ 1377583 h 1377583"/>
            <a:gd name="connsiteX2" fmla="*/ 3924334 w 6028942"/>
            <a:gd name="connsiteY2" fmla="*/ 854293 h 1377583"/>
            <a:gd name="connsiteX3" fmla="*/ 3055711 w 6028942"/>
            <a:gd name="connsiteY3" fmla="*/ 602267 h 1377583"/>
            <a:gd name="connsiteX4" fmla="*/ 1880716 w 6028942"/>
            <a:gd name="connsiteY4" fmla="*/ 454497 h 1377583"/>
            <a:gd name="connsiteX5" fmla="*/ 1031883 w 6028942"/>
            <a:gd name="connsiteY5" fmla="*/ 212109 h 1377583"/>
            <a:gd name="connsiteX6" fmla="*/ 0 w 6028942"/>
            <a:gd name="connsiteY6" fmla="*/ 0 h 1377583"/>
            <a:gd name="connsiteX0" fmla="*/ 6028942 w 6028942"/>
            <a:gd name="connsiteY0" fmla="*/ 1376045 h 1377583"/>
            <a:gd name="connsiteX1" fmla="*/ 4178548 w 6028942"/>
            <a:gd name="connsiteY1" fmla="*/ 1377583 h 1377583"/>
            <a:gd name="connsiteX2" fmla="*/ 3924334 w 6028942"/>
            <a:gd name="connsiteY2" fmla="*/ 854293 h 1377583"/>
            <a:gd name="connsiteX3" fmla="*/ 3160872 w 6028942"/>
            <a:gd name="connsiteY3" fmla="*/ 451059 h 1377583"/>
            <a:gd name="connsiteX4" fmla="*/ 1880716 w 6028942"/>
            <a:gd name="connsiteY4" fmla="*/ 454497 h 1377583"/>
            <a:gd name="connsiteX5" fmla="*/ 1031883 w 6028942"/>
            <a:gd name="connsiteY5" fmla="*/ 212109 h 1377583"/>
            <a:gd name="connsiteX6" fmla="*/ 0 w 6028942"/>
            <a:gd name="connsiteY6" fmla="*/ 0 h 1377583"/>
            <a:gd name="connsiteX0" fmla="*/ 6028942 w 6028942"/>
            <a:gd name="connsiteY0" fmla="*/ 1376045 h 1377583"/>
            <a:gd name="connsiteX1" fmla="*/ 4178548 w 6028942"/>
            <a:gd name="connsiteY1" fmla="*/ 1377583 h 1377583"/>
            <a:gd name="connsiteX2" fmla="*/ 3924334 w 6028942"/>
            <a:gd name="connsiteY2" fmla="*/ 854293 h 1377583"/>
            <a:gd name="connsiteX3" fmla="*/ 3160872 w 6028942"/>
            <a:gd name="connsiteY3" fmla="*/ 451059 h 1377583"/>
            <a:gd name="connsiteX4" fmla="*/ 1880716 w 6028942"/>
            <a:gd name="connsiteY4" fmla="*/ 454497 h 1377583"/>
            <a:gd name="connsiteX5" fmla="*/ 1130032 w 6028942"/>
            <a:gd name="connsiteY5" fmla="*/ 60901 h 1377583"/>
            <a:gd name="connsiteX6" fmla="*/ 0 w 6028942"/>
            <a:gd name="connsiteY6" fmla="*/ 0 h 1377583"/>
            <a:gd name="connsiteX0" fmla="*/ 5163130 w 5163130"/>
            <a:gd name="connsiteY0" fmla="*/ 1386354 h 1387892"/>
            <a:gd name="connsiteX1" fmla="*/ 3312736 w 5163130"/>
            <a:gd name="connsiteY1" fmla="*/ 1387892 h 1387892"/>
            <a:gd name="connsiteX2" fmla="*/ 3058522 w 5163130"/>
            <a:gd name="connsiteY2" fmla="*/ 864602 h 1387892"/>
            <a:gd name="connsiteX3" fmla="*/ 2295060 w 5163130"/>
            <a:gd name="connsiteY3" fmla="*/ 461368 h 1387892"/>
            <a:gd name="connsiteX4" fmla="*/ 1014904 w 5163130"/>
            <a:gd name="connsiteY4" fmla="*/ 464806 h 1387892"/>
            <a:gd name="connsiteX5" fmla="*/ 264220 w 5163130"/>
            <a:gd name="connsiteY5" fmla="*/ 71210 h 1387892"/>
            <a:gd name="connsiteX6" fmla="*/ 0 w 5163130"/>
            <a:gd name="connsiteY6" fmla="*/ 0 h 1387892"/>
            <a:gd name="connsiteX0" fmla="*/ 5163130 w 5163130"/>
            <a:gd name="connsiteY0" fmla="*/ 1386354 h 1387892"/>
            <a:gd name="connsiteX1" fmla="*/ 3312736 w 5163130"/>
            <a:gd name="connsiteY1" fmla="*/ 1387892 h 1387892"/>
            <a:gd name="connsiteX2" fmla="*/ 3058522 w 5163130"/>
            <a:gd name="connsiteY2" fmla="*/ 864602 h 1387892"/>
            <a:gd name="connsiteX3" fmla="*/ 2295060 w 5163130"/>
            <a:gd name="connsiteY3" fmla="*/ 461368 h 1387892"/>
            <a:gd name="connsiteX4" fmla="*/ 1014904 w 5163130"/>
            <a:gd name="connsiteY4" fmla="*/ 464806 h 1387892"/>
            <a:gd name="connsiteX5" fmla="*/ 264220 w 5163130"/>
            <a:gd name="connsiteY5" fmla="*/ 71210 h 1387892"/>
            <a:gd name="connsiteX6" fmla="*/ 0 w 5163130"/>
            <a:gd name="connsiteY6" fmla="*/ 0 h 1387892"/>
            <a:gd name="connsiteX0" fmla="*/ 5152615 w 5152615"/>
            <a:gd name="connsiteY0" fmla="*/ 1382918 h 1384456"/>
            <a:gd name="connsiteX1" fmla="*/ 3302221 w 5152615"/>
            <a:gd name="connsiteY1" fmla="*/ 1384456 h 1384456"/>
            <a:gd name="connsiteX2" fmla="*/ 3048007 w 5152615"/>
            <a:gd name="connsiteY2" fmla="*/ 861166 h 1384456"/>
            <a:gd name="connsiteX3" fmla="*/ 2284545 w 5152615"/>
            <a:gd name="connsiteY3" fmla="*/ 457932 h 1384456"/>
            <a:gd name="connsiteX4" fmla="*/ 1004389 w 5152615"/>
            <a:gd name="connsiteY4" fmla="*/ 461370 h 1384456"/>
            <a:gd name="connsiteX5" fmla="*/ 253705 w 5152615"/>
            <a:gd name="connsiteY5" fmla="*/ 67774 h 1384456"/>
            <a:gd name="connsiteX6" fmla="*/ 0 w 5152615"/>
            <a:gd name="connsiteY6" fmla="*/ 0 h 1384456"/>
            <a:gd name="connsiteX0" fmla="*/ 5155536 w 5155536"/>
            <a:gd name="connsiteY0" fmla="*/ 1391510 h 1393048"/>
            <a:gd name="connsiteX1" fmla="*/ 3305142 w 5155536"/>
            <a:gd name="connsiteY1" fmla="*/ 1393048 h 1393048"/>
            <a:gd name="connsiteX2" fmla="*/ 3050928 w 5155536"/>
            <a:gd name="connsiteY2" fmla="*/ 869758 h 1393048"/>
            <a:gd name="connsiteX3" fmla="*/ 2287466 w 5155536"/>
            <a:gd name="connsiteY3" fmla="*/ 466524 h 1393048"/>
            <a:gd name="connsiteX4" fmla="*/ 1007310 w 5155536"/>
            <a:gd name="connsiteY4" fmla="*/ 469962 h 1393048"/>
            <a:gd name="connsiteX5" fmla="*/ 256626 w 5155536"/>
            <a:gd name="connsiteY5" fmla="*/ 76366 h 1393048"/>
            <a:gd name="connsiteX6" fmla="*/ 0 w 5155536"/>
            <a:gd name="connsiteY6" fmla="*/ 0 h 1393048"/>
            <a:gd name="connsiteX0" fmla="*/ 5191615 w 5191615"/>
            <a:gd name="connsiteY0" fmla="*/ 1391510 h 1393048"/>
            <a:gd name="connsiteX1" fmla="*/ 3341221 w 5191615"/>
            <a:gd name="connsiteY1" fmla="*/ 1393048 h 1393048"/>
            <a:gd name="connsiteX2" fmla="*/ 3087007 w 5191615"/>
            <a:gd name="connsiteY2" fmla="*/ 869758 h 1393048"/>
            <a:gd name="connsiteX3" fmla="*/ 2323545 w 5191615"/>
            <a:gd name="connsiteY3" fmla="*/ 466524 h 1393048"/>
            <a:gd name="connsiteX4" fmla="*/ 1043389 w 5191615"/>
            <a:gd name="connsiteY4" fmla="*/ 469962 h 1393048"/>
            <a:gd name="connsiteX5" fmla="*/ 292705 w 5191615"/>
            <a:gd name="connsiteY5" fmla="*/ 76366 h 1393048"/>
            <a:gd name="connsiteX6" fmla="*/ 36079 w 5191615"/>
            <a:gd name="connsiteY6" fmla="*/ 0 h 1393048"/>
            <a:gd name="connsiteX0" fmla="*/ 4898910 w 4898910"/>
            <a:gd name="connsiteY0" fmla="*/ 1315144 h 1316682"/>
            <a:gd name="connsiteX1" fmla="*/ 3048516 w 4898910"/>
            <a:gd name="connsiteY1" fmla="*/ 1316682 h 1316682"/>
            <a:gd name="connsiteX2" fmla="*/ 2794302 w 4898910"/>
            <a:gd name="connsiteY2" fmla="*/ 793392 h 1316682"/>
            <a:gd name="connsiteX3" fmla="*/ 2030840 w 4898910"/>
            <a:gd name="connsiteY3" fmla="*/ 390158 h 1316682"/>
            <a:gd name="connsiteX4" fmla="*/ 750684 w 4898910"/>
            <a:gd name="connsiteY4" fmla="*/ 393596 h 1316682"/>
            <a:gd name="connsiteX5" fmla="*/ 0 w 4898910"/>
            <a:gd name="connsiteY5" fmla="*/ 0 h 1316682"/>
            <a:gd name="connsiteX0" fmla="*/ 5167679 w 5167679"/>
            <a:gd name="connsiteY0" fmla="*/ 1461201 h 1462739"/>
            <a:gd name="connsiteX1" fmla="*/ 3317285 w 5167679"/>
            <a:gd name="connsiteY1" fmla="*/ 1462739 h 1462739"/>
            <a:gd name="connsiteX2" fmla="*/ 3063071 w 5167679"/>
            <a:gd name="connsiteY2" fmla="*/ 939449 h 1462739"/>
            <a:gd name="connsiteX3" fmla="*/ 2299609 w 5167679"/>
            <a:gd name="connsiteY3" fmla="*/ 536215 h 1462739"/>
            <a:gd name="connsiteX4" fmla="*/ 1019453 w 5167679"/>
            <a:gd name="connsiteY4" fmla="*/ 539653 h 1462739"/>
            <a:gd name="connsiteX5" fmla="*/ 0 w 5167679"/>
            <a:gd name="connsiteY5" fmla="*/ 0 h 1462739"/>
            <a:gd name="connsiteX0" fmla="*/ 5167679 w 5167679"/>
            <a:gd name="connsiteY0" fmla="*/ 1461201 h 1462739"/>
            <a:gd name="connsiteX1" fmla="*/ 3317285 w 5167679"/>
            <a:gd name="connsiteY1" fmla="*/ 1462739 h 1462739"/>
            <a:gd name="connsiteX2" fmla="*/ 3063071 w 5167679"/>
            <a:gd name="connsiteY2" fmla="*/ 939449 h 1462739"/>
            <a:gd name="connsiteX3" fmla="*/ 2299609 w 5167679"/>
            <a:gd name="connsiteY3" fmla="*/ 536215 h 1462739"/>
            <a:gd name="connsiteX4" fmla="*/ 1019453 w 5167679"/>
            <a:gd name="connsiteY4" fmla="*/ 539653 h 1462739"/>
            <a:gd name="connsiteX5" fmla="*/ 120231 w 5167679"/>
            <a:gd name="connsiteY5" fmla="*/ 60254 h 1462739"/>
            <a:gd name="connsiteX6" fmla="*/ 0 w 5167679"/>
            <a:gd name="connsiteY6" fmla="*/ 0 h 1462739"/>
            <a:gd name="connsiteX0" fmla="*/ 5167679 w 5167679"/>
            <a:gd name="connsiteY0" fmla="*/ 1461201 h 1462739"/>
            <a:gd name="connsiteX1" fmla="*/ 3317285 w 5167679"/>
            <a:gd name="connsiteY1" fmla="*/ 1462739 h 1462739"/>
            <a:gd name="connsiteX2" fmla="*/ 3063071 w 5167679"/>
            <a:gd name="connsiteY2" fmla="*/ 939449 h 1462739"/>
            <a:gd name="connsiteX3" fmla="*/ 2299609 w 5167679"/>
            <a:gd name="connsiteY3" fmla="*/ 536215 h 1462739"/>
            <a:gd name="connsiteX4" fmla="*/ 1019453 w 5167679"/>
            <a:gd name="connsiteY4" fmla="*/ 539653 h 1462739"/>
            <a:gd name="connsiteX5" fmla="*/ 263380 w 5167679"/>
            <a:gd name="connsiteY5" fmla="*/ 140442 h 1462739"/>
            <a:gd name="connsiteX6" fmla="*/ 0 w 5167679"/>
            <a:gd name="connsiteY6" fmla="*/ 0 h 1462739"/>
            <a:gd name="connsiteX0" fmla="*/ 5161836 w 5161836"/>
            <a:gd name="connsiteY0" fmla="*/ 1386740 h 1388278"/>
            <a:gd name="connsiteX1" fmla="*/ 3311442 w 5161836"/>
            <a:gd name="connsiteY1" fmla="*/ 1388278 h 1388278"/>
            <a:gd name="connsiteX2" fmla="*/ 3057228 w 5161836"/>
            <a:gd name="connsiteY2" fmla="*/ 864988 h 1388278"/>
            <a:gd name="connsiteX3" fmla="*/ 2293766 w 5161836"/>
            <a:gd name="connsiteY3" fmla="*/ 461754 h 1388278"/>
            <a:gd name="connsiteX4" fmla="*/ 1013610 w 5161836"/>
            <a:gd name="connsiteY4" fmla="*/ 465192 h 1388278"/>
            <a:gd name="connsiteX5" fmla="*/ 257537 w 5161836"/>
            <a:gd name="connsiteY5" fmla="*/ 65981 h 1388278"/>
            <a:gd name="connsiteX6" fmla="*/ 0 w 5161836"/>
            <a:gd name="connsiteY6" fmla="*/ 0 h 1388278"/>
            <a:gd name="connsiteX0" fmla="*/ 5161836 w 5161836"/>
            <a:gd name="connsiteY0" fmla="*/ 1386740 h 1386740"/>
            <a:gd name="connsiteX1" fmla="*/ 3057228 w 5161836"/>
            <a:gd name="connsiteY1" fmla="*/ 864988 h 1386740"/>
            <a:gd name="connsiteX2" fmla="*/ 2293766 w 5161836"/>
            <a:gd name="connsiteY2" fmla="*/ 461754 h 1386740"/>
            <a:gd name="connsiteX3" fmla="*/ 1013610 w 5161836"/>
            <a:gd name="connsiteY3" fmla="*/ 465192 h 1386740"/>
            <a:gd name="connsiteX4" fmla="*/ 257537 w 5161836"/>
            <a:gd name="connsiteY4" fmla="*/ 65981 h 1386740"/>
            <a:gd name="connsiteX5" fmla="*/ 0 w 5161836"/>
            <a:gd name="connsiteY5" fmla="*/ 0 h 1386740"/>
            <a:gd name="connsiteX0" fmla="*/ 4607671 w 4607671"/>
            <a:gd name="connsiteY0" fmla="*/ 858836 h 864988"/>
            <a:gd name="connsiteX1" fmla="*/ 3057228 w 4607671"/>
            <a:gd name="connsiteY1" fmla="*/ 864988 h 864988"/>
            <a:gd name="connsiteX2" fmla="*/ 2293766 w 4607671"/>
            <a:gd name="connsiteY2" fmla="*/ 461754 h 864988"/>
            <a:gd name="connsiteX3" fmla="*/ 1013610 w 4607671"/>
            <a:gd name="connsiteY3" fmla="*/ 465192 h 864988"/>
            <a:gd name="connsiteX4" fmla="*/ 257537 w 4607671"/>
            <a:gd name="connsiteY4" fmla="*/ 65981 h 864988"/>
            <a:gd name="connsiteX5" fmla="*/ 0 w 4607671"/>
            <a:gd name="connsiteY5" fmla="*/ 0 h 86498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4607671" h="864988">
              <a:moveTo>
                <a:pt x="4607671" y="858836"/>
              </a:moveTo>
              <a:lnTo>
                <a:pt x="3057228" y="864988"/>
              </a:lnTo>
              <a:lnTo>
                <a:pt x="2293766" y="461754"/>
              </a:lnTo>
              <a:lnTo>
                <a:pt x="1013610" y="465192"/>
              </a:lnTo>
              <a:lnTo>
                <a:pt x="257537" y="65981"/>
              </a:lnTo>
              <a:lnTo>
                <a:pt x="0" y="0"/>
              </a:lnTo>
            </a:path>
          </a:pathLst>
        </a:custGeom>
        <a:noFill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0.65369</cdr:x>
      <cdr:y>0.43483</cdr:y>
    </cdr:from>
    <cdr:to>
      <cdr:x>0.77876</cdr:x>
      <cdr:y>0.55429</cdr:y>
    </cdr:to>
    <cdr:sp macro="" textlink="">
      <cdr:nvSpPr>
        <cdr:cNvPr id="34" name="TextBox 2">
          <a:extLst xmlns:a="http://schemas.openxmlformats.org/drawingml/2006/main">
            <a:ext uri="{FF2B5EF4-FFF2-40B4-BE49-F238E27FC236}">
              <a16:creationId xmlns:a16="http://schemas.microsoft.com/office/drawing/2014/main" id="{47B74EE3-3523-43E9-8821-9D789EE0F276}"/>
            </a:ext>
          </a:extLst>
        </cdr:cNvPr>
        <cdr:cNvSpPr txBox="1"/>
      </cdr:nvSpPr>
      <cdr:spPr>
        <a:xfrm xmlns:a="http://schemas.openxmlformats.org/drawingml/2006/main">
          <a:off x="8761932" y="1759966"/>
          <a:ext cx="1676406" cy="4835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Woody debris of all sizes in layer 3' in height.</a:t>
          </a:r>
        </a:p>
      </cdr:txBody>
    </cdr:sp>
  </cdr:relSizeAnchor>
  <cdr:relSizeAnchor xmlns:cdr="http://schemas.openxmlformats.org/drawingml/2006/chartDrawing">
    <cdr:from>
      <cdr:x>0.59202</cdr:x>
      <cdr:y>0.4832</cdr:y>
    </cdr:from>
    <cdr:to>
      <cdr:x>0.66006</cdr:x>
      <cdr:y>0.59062</cdr:y>
    </cdr:to>
    <cdr:cxnSp macro="">
      <cdr:nvCxnSpPr>
        <cdr:cNvPr id="35" name="Straight Arrow Connector 34">
          <a:extLst xmlns:a="http://schemas.openxmlformats.org/drawingml/2006/main">
            <a:ext uri="{FF2B5EF4-FFF2-40B4-BE49-F238E27FC236}">
              <a16:creationId xmlns:a16="http://schemas.microsoft.com/office/drawing/2014/main" id="{E7E53BE1-EC7B-42F5-9711-49B5B590D116}"/>
            </a:ext>
          </a:extLst>
        </cdr:cNvPr>
        <cdr:cNvCxnSpPr/>
      </cdr:nvCxnSpPr>
      <cdr:spPr>
        <a:xfrm xmlns:a="http://schemas.openxmlformats.org/drawingml/2006/main" flipH="1">
          <a:off x="7935311" y="1955738"/>
          <a:ext cx="912017" cy="434758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0.58579</cdr:x>
      <cdr:y>0.76008</cdr:y>
    </cdr:from>
    <cdr:to>
      <cdr:x>0.66055</cdr:x>
      <cdr:y>0.81452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2CD973DB-761A-4C4D-84FE-0E927FEA7190}"/>
            </a:ext>
          </a:extLst>
        </cdr:cNvPr>
        <cdr:cNvSpPr txBox="1"/>
      </cdr:nvSpPr>
      <cdr:spPr>
        <a:xfrm xmlns:a="http://schemas.openxmlformats.org/drawingml/2006/main">
          <a:off x="7818699" y="3058067"/>
          <a:ext cx="997772" cy="2190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Elevation 284'</a:t>
          </a:r>
        </a:p>
      </cdr:txBody>
    </cdr:sp>
  </cdr:relSizeAnchor>
  <cdr:relSizeAnchor xmlns:cdr="http://schemas.openxmlformats.org/drawingml/2006/chartDrawing">
    <cdr:from>
      <cdr:x>0.60182</cdr:x>
      <cdr:y>0.64108</cdr:y>
    </cdr:from>
    <cdr:to>
      <cdr:x>0.61581</cdr:x>
      <cdr:y>0.77373</cdr:y>
    </cdr:to>
    <cdr:cxnSp macro="">
      <cdr:nvCxnSpPr>
        <cdr:cNvPr id="6" name="Straight Arrow Connector 5">
          <a:extLst xmlns:a="http://schemas.openxmlformats.org/drawingml/2006/main">
            <a:ext uri="{FF2B5EF4-FFF2-40B4-BE49-F238E27FC236}">
              <a16:creationId xmlns:a16="http://schemas.microsoft.com/office/drawing/2014/main" id="{DDE39961-41EC-4409-9D97-2A64259F50AC}"/>
            </a:ext>
          </a:extLst>
        </cdr:cNvPr>
        <cdr:cNvCxnSpPr/>
      </cdr:nvCxnSpPr>
      <cdr:spPr>
        <a:xfrm xmlns:a="http://schemas.openxmlformats.org/drawingml/2006/main" flipH="1" flipV="1">
          <a:off x="8066690" y="2594741"/>
          <a:ext cx="187451" cy="536883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0.18703</cdr:x>
      <cdr:y>0.20572</cdr:y>
    </cdr:from>
    <cdr:to>
      <cdr:x>0.20571</cdr:x>
      <cdr:y>0.30062</cdr:y>
    </cdr:to>
    <cdr:pic>
      <cdr:nvPicPr>
        <cdr:cNvPr id="48" name="Picture 47">
          <a:extLst xmlns:a="http://schemas.openxmlformats.org/drawingml/2006/main">
            <a:ext uri="{FF2B5EF4-FFF2-40B4-BE49-F238E27FC236}">
              <a16:creationId xmlns:a16="http://schemas.microsoft.com/office/drawing/2014/main" id="{37E29D14-A33A-4837-893C-4DA350B9CA86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2496837" y="835665"/>
          <a:ext cx="249376" cy="385490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0.16932</cdr:x>
      <cdr:y>0.20658</cdr:y>
    </cdr:from>
    <cdr:to>
      <cdr:x>0.188</cdr:x>
      <cdr:y>0.30148</cdr:y>
    </cdr:to>
    <cdr:pic>
      <cdr:nvPicPr>
        <cdr:cNvPr id="49" name="Picture 48">
          <a:extLst xmlns:a="http://schemas.openxmlformats.org/drawingml/2006/main">
            <a:ext uri="{FF2B5EF4-FFF2-40B4-BE49-F238E27FC236}">
              <a16:creationId xmlns:a16="http://schemas.microsoft.com/office/drawing/2014/main" id="{37E29D14-A33A-4837-893C-4DA350B9CA86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2259911" y="831162"/>
          <a:ext cx="249326" cy="381818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0.32012</cdr:x>
      <cdr:y>0.40132</cdr:y>
    </cdr:from>
    <cdr:to>
      <cdr:x>0.32706</cdr:x>
      <cdr:y>0.42585</cdr:y>
    </cdr:to>
    <cdr:sp macro="" textlink="">
      <cdr:nvSpPr>
        <cdr:cNvPr id="37" name="Rectangle: Rounded Corners 36">
          <a:extLst xmlns:a="http://schemas.openxmlformats.org/drawingml/2006/main">
            <a:ext uri="{FF2B5EF4-FFF2-40B4-BE49-F238E27FC236}">
              <a16:creationId xmlns:a16="http://schemas.microsoft.com/office/drawing/2014/main" id="{3165EC88-1FA7-4D2F-BDED-D2618FC8FCB8}"/>
            </a:ext>
          </a:extLst>
        </cdr:cNvPr>
        <cdr:cNvSpPr/>
      </cdr:nvSpPr>
      <cdr:spPr>
        <a:xfrm xmlns:a="http://schemas.openxmlformats.org/drawingml/2006/main">
          <a:off x="4290749" y="1624334"/>
          <a:ext cx="93058" cy="99287"/>
        </a:xfrm>
        <a:prstGeom xmlns:a="http://schemas.openxmlformats.org/drawingml/2006/main" prst="roundRect">
          <a:avLst/>
        </a:prstGeom>
        <a:solidFill xmlns:a="http://schemas.openxmlformats.org/drawingml/2006/main">
          <a:schemeClr val="accent1">
            <a:alpha val="50000"/>
          </a:schemeClr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0.47084</cdr:x>
      <cdr:y>0.4947</cdr:y>
    </cdr:from>
    <cdr:to>
      <cdr:x>0.47778</cdr:x>
      <cdr:y>0.51923</cdr:y>
    </cdr:to>
    <cdr:sp macro="" textlink="">
      <cdr:nvSpPr>
        <cdr:cNvPr id="46" name="Rectangle: Rounded Corners 45">
          <a:extLst xmlns:a="http://schemas.openxmlformats.org/drawingml/2006/main">
            <a:ext uri="{FF2B5EF4-FFF2-40B4-BE49-F238E27FC236}">
              <a16:creationId xmlns:a16="http://schemas.microsoft.com/office/drawing/2014/main" id="{066814CD-896E-4E2F-AC9A-FCCA5B637FF3}"/>
            </a:ext>
          </a:extLst>
        </cdr:cNvPr>
        <cdr:cNvSpPr/>
      </cdr:nvSpPr>
      <cdr:spPr>
        <a:xfrm xmlns:a="http://schemas.openxmlformats.org/drawingml/2006/main">
          <a:off x="6311014" y="2002261"/>
          <a:ext cx="93058" cy="99287"/>
        </a:xfrm>
        <a:prstGeom xmlns:a="http://schemas.openxmlformats.org/drawingml/2006/main" prst="roundRect">
          <a:avLst/>
        </a:prstGeom>
        <a:solidFill xmlns:a="http://schemas.openxmlformats.org/drawingml/2006/main">
          <a:schemeClr val="accent1">
            <a:alpha val="50000"/>
          </a:schemeClr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0.24246</cdr:x>
      <cdr:y>0.29333</cdr:y>
    </cdr:from>
    <cdr:to>
      <cdr:x>0.27206</cdr:x>
      <cdr:y>0.34148</cdr:y>
    </cdr:to>
    <cdr:sp macro="" textlink="">
      <cdr:nvSpPr>
        <cdr:cNvPr id="47" name="TextBox 2">
          <a:extLst xmlns:a="http://schemas.openxmlformats.org/drawingml/2006/main">
            <a:ext uri="{FF2B5EF4-FFF2-40B4-BE49-F238E27FC236}">
              <a16:creationId xmlns:a16="http://schemas.microsoft.com/office/drawing/2014/main" id="{2D21FE11-0B05-42E3-8171-E7774DF522CA}"/>
            </a:ext>
          </a:extLst>
        </cdr:cNvPr>
        <cdr:cNvSpPr txBox="1"/>
      </cdr:nvSpPr>
      <cdr:spPr>
        <a:xfrm xmlns:a="http://schemas.openxmlformats.org/drawingml/2006/main">
          <a:off x="3249886" y="1187231"/>
          <a:ext cx="396727" cy="19490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3:1</a:t>
          </a:r>
        </a:p>
      </cdr:txBody>
    </cdr:sp>
  </cdr:relSizeAnchor>
  <cdr:relSizeAnchor xmlns:cdr="http://schemas.openxmlformats.org/drawingml/2006/chartDrawing">
    <cdr:from>
      <cdr:x>0.28363</cdr:x>
      <cdr:y>0.35338</cdr:y>
    </cdr:from>
    <cdr:to>
      <cdr:x>0.31323</cdr:x>
      <cdr:y>0.40153</cdr:y>
    </cdr:to>
    <cdr:sp macro="" textlink="">
      <cdr:nvSpPr>
        <cdr:cNvPr id="50" name="TextBox 2">
          <a:extLst xmlns:a="http://schemas.openxmlformats.org/drawingml/2006/main">
            <a:ext uri="{FF2B5EF4-FFF2-40B4-BE49-F238E27FC236}">
              <a16:creationId xmlns:a16="http://schemas.microsoft.com/office/drawing/2014/main" id="{2D21FE11-0B05-42E3-8171-E7774DF522CA}"/>
            </a:ext>
          </a:extLst>
        </cdr:cNvPr>
        <cdr:cNvSpPr txBox="1"/>
      </cdr:nvSpPr>
      <cdr:spPr>
        <a:xfrm xmlns:a="http://schemas.openxmlformats.org/drawingml/2006/main">
          <a:off x="3801679" y="1430282"/>
          <a:ext cx="396727" cy="19490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2:1</a:t>
          </a:r>
        </a:p>
      </cdr:txBody>
    </cdr:sp>
  </cdr:relSizeAnchor>
  <cdr:relSizeAnchor xmlns:cdr="http://schemas.openxmlformats.org/drawingml/2006/chartDrawing">
    <cdr:from>
      <cdr:x>0.4331</cdr:x>
      <cdr:y>0.454</cdr:y>
    </cdr:from>
    <cdr:to>
      <cdr:x>0.4627</cdr:x>
      <cdr:y>0.50216</cdr:y>
    </cdr:to>
    <cdr:sp macro="" textlink="">
      <cdr:nvSpPr>
        <cdr:cNvPr id="51" name="TextBox 2">
          <a:extLst xmlns:a="http://schemas.openxmlformats.org/drawingml/2006/main">
            <a:ext uri="{FF2B5EF4-FFF2-40B4-BE49-F238E27FC236}">
              <a16:creationId xmlns:a16="http://schemas.microsoft.com/office/drawing/2014/main" id="{2D21FE11-0B05-42E3-8171-E7774DF522CA}"/>
            </a:ext>
          </a:extLst>
        </cdr:cNvPr>
        <cdr:cNvSpPr txBox="1"/>
      </cdr:nvSpPr>
      <cdr:spPr>
        <a:xfrm xmlns:a="http://schemas.openxmlformats.org/drawingml/2006/main">
          <a:off x="5805213" y="1837558"/>
          <a:ext cx="396727" cy="19490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2:1</a:t>
          </a:r>
        </a:p>
      </cdr:txBody>
    </cdr:sp>
  </cdr:relSizeAnchor>
  <cdr:relSizeAnchor xmlns:cdr="http://schemas.openxmlformats.org/drawingml/2006/chartDrawing">
    <cdr:from>
      <cdr:x>0.36057</cdr:x>
      <cdr:y>0.40369</cdr:y>
    </cdr:from>
    <cdr:to>
      <cdr:x>0.39454</cdr:x>
      <cdr:y>0.45158</cdr:y>
    </cdr:to>
    <cdr:sp macro="" textlink="">
      <cdr:nvSpPr>
        <cdr:cNvPr id="52" name="TextBox 4">
          <a:extLst xmlns:a="http://schemas.openxmlformats.org/drawingml/2006/main">
            <a:ext uri="{FF2B5EF4-FFF2-40B4-BE49-F238E27FC236}">
              <a16:creationId xmlns:a16="http://schemas.microsoft.com/office/drawing/2014/main" id="{4F37951A-9D78-47E9-AB05-E350D15A4F5F}"/>
            </a:ext>
          </a:extLst>
        </cdr:cNvPr>
        <cdr:cNvSpPr txBox="1"/>
      </cdr:nvSpPr>
      <cdr:spPr>
        <a:xfrm xmlns:a="http://schemas.openxmlformats.org/drawingml/2006/main">
          <a:off x="4833007" y="1633920"/>
          <a:ext cx="455368" cy="19383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10'</a:t>
          </a:r>
        </a:p>
      </cdr:txBody>
    </cdr:sp>
  </cdr:relSizeAnchor>
  <cdr:relSizeAnchor xmlns:cdr="http://schemas.openxmlformats.org/drawingml/2006/chartDrawing">
    <cdr:from>
      <cdr:x>0.52426</cdr:x>
      <cdr:y>0.48971</cdr:y>
    </cdr:from>
    <cdr:to>
      <cdr:x>0.55828</cdr:x>
      <cdr:y>0.5376</cdr:y>
    </cdr:to>
    <cdr:sp macro="" textlink="">
      <cdr:nvSpPr>
        <cdr:cNvPr id="53" name="TextBox 4">
          <a:extLst xmlns:a="http://schemas.openxmlformats.org/drawingml/2006/main">
            <a:ext uri="{FF2B5EF4-FFF2-40B4-BE49-F238E27FC236}">
              <a16:creationId xmlns:a16="http://schemas.microsoft.com/office/drawing/2014/main" id="{0F18CE52-2BFE-4F62-A7CF-022AE7A2B627}"/>
            </a:ext>
          </a:extLst>
        </cdr:cNvPr>
        <cdr:cNvSpPr txBox="1"/>
      </cdr:nvSpPr>
      <cdr:spPr>
        <a:xfrm xmlns:a="http://schemas.openxmlformats.org/drawingml/2006/main">
          <a:off x="7027042" y="1982076"/>
          <a:ext cx="456014" cy="19383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12'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600074</xdr:colOff>
      <xdr:row>0</xdr:row>
      <xdr:rowOff>180974</xdr:rowOff>
    </xdr:from>
    <xdr:to>
      <xdr:col>25</xdr:col>
      <xdr:colOff>590549</xdr:colOff>
      <xdr:row>22</xdr:row>
      <xdr:rowOff>5538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0EA5D88-D688-4FFF-AC17-BB8AA9518F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242597</xdr:colOff>
      <xdr:row>11</xdr:row>
      <xdr:rowOff>83564</xdr:rowOff>
    </xdr:from>
    <xdr:to>
      <xdr:col>22</xdr:col>
      <xdr:colOff>78641</xdr:colOff>
      <xdr:row>14</xdr:row>
      <xdr:rowOff>2369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7B74EE3-3523-43E9-8821-9D789EE0F276}"/>
            </a:ext>
          </a:extLst>
        </xdr:cNvPr>
        <xdr:cNvSpPr txBox="1"/>
      </xdr:nvSpPr>
      <xdr:spPr>
        <a:xfrm>
          <a:off x="11802483" y="2179064"/>
          <a:ext cx="1667442" cy="4903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Woody debris of all sizes in layer 3' in height.</a:t>
          </a:r>
        </a:p>
      </xdr:txBody>
    </xdr:sp>
    <xdr:clientData/>
  </xdr:twoCellAnchor>
  <xdr:twoCellAnchor>
    <xdr:from>
      <xdr:col>17</xdr:col>
      <xdr:colOff>560285</xdr:colOff>
      <xdr:row>12</xdr:row>
      <xdr:rowOff>138216</xdr:rowOff>
    </xdr:from>
    <xdr:to>
      <xdr:col>19</xdr:col>
      <xdr:colOff>242597</xdr:colOff>
      <xdr:row>13</xdr:row>
      <xdr:rowOff>32818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E7E53BE1-EC7B-42F5-9711-49B5B590D116}"/>
            </a:ext>
          </a:extLst>
        </xdr:cNvPr>
        <xdr:cNvCxnSpPr>
          <a:cxnSpLocks/>
          <a:stCxn id="3" idx="1"/>
        </xdr:cNvCxnSpPr>
      </xdr:nvCxnSpPr>
      <xdr:spPr>
        <a:xfrm flipH="1">
          <a:off x="10899240" y="2424216"/>
          <a:ext cx="903243" cy="85102"/>
        </a:xfrm>
        <a:prstGeom prst="straightConnector1">
          <a:avLst/>
        </a:prstGeom>
        <a:ln>
          <a:noFill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272142</xdr:colOff>
      <xdr:row>17</xdr:row>
      <xdr:rowOff>51026</xdr:rowOff>
    </xdr:from>
    <xdr:to>
      <xdr:col>18</xdr:col>
      <xdr:colOff>204108</xdr:colOff>
      <xdr:row>18</xdr:row>
      <xdr:rowOff>161585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67BFDD17-D77C-4F7B-8235-96E89A5565D4}"/>
            </a:ext>
          </a:extLst>
        </xdr:cNvPr>
        <xdr:cNvSpPr txBox="1"/>
      </xdr:nvSpPr>
      <xdr:spPr>
        <a:xfrm>
          <a:off x="10026763" y="3231696"/>
          <a:ext cx="1156608" cy="2976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Elevaton 283.5</a:t>
          </a:r>
        </a:p>
      </xdr:txBody>
    </xdr:sp>
    <xdr:clientData/>
  </xdr:twoCellAnchor>
  <xdr:twoCellAnchor>
    <xdr:from>
      <xdr:col>16</xdr:col>
      <xdr:colOff>428625</xdr:colOff>
      <xdr:row>12</xdr:row>
      <xdr:rowOff>43295</xdr:rowOff>
    </xdr:from>
    <xdr:to>
      <xdr:col>19</xdr:col>
      <xdr:colOff>311729</xdr:colOff>
      <xdr:row>13</xdr:row>
      <xdr:rowOff>121227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1F90F9B6-EE42-4526-90E9-82FDA522F2D4}"/>
            </a:ext>
          </a:extLst>
        </xdr:cNvPr>
        <xdr:cNvCxnSpPr/>
      </xdr:nvCxnSpPr>
      <xdr:spPr>
        <a:xfrm flipH="1">
          <a:off x="10157114" y="2329295"/>
          <a:ext cx="1714501" cy="268432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0.37355</cdr:x>
      <cdr:y>0.41934</cdr:y>
    </cdr:from>
    <cdr:to>
      <cdr:x>0.57457</cdr:x>
      <cdr:y>0.52432</cdr:y>
    </cdr:to>
    <cdr:sp macro="" textlink="">
      <cdr:nvSpPr>
        <cdr:cNvPr id="101" name="Freeform: Shape 100">
          <a:extLst xmlns:a="http://schemas.openxmlformats.org/drawingml/2006/main">
            <a:ext uri="{FF2B5EF4-FFF2-40B4-BE49-F238E27FC236}">
              <a16:creationId xmlns:a16="http://schemas.microsoft.com/office/drawing/2014/main" id="{59F8B18B-2A35-4635-B41A-0A05CD29CD4E}"/>
            </a:ext>
          </a:extLst>
        </cdr:cNvPr>
        <cdr:cNvSpPr/>
      </cdr:nvSpPr>
      <cdr:spPr>
        <a:xfrm xmlns:a="http://schemas.openxmlformats.org/drawingml/2006/main">
          <a:off x="5013327" y="1683888"/>
          <a:ext cx="2697764" cy="421535"/>
        </a:xfrm>
        <a:custGeom xmlns:a="http://schemas.openxmlformats.org/drawingml/2006/main">
          <a:avLst/>
          <a:gdLst>
            <a:gd name="connsiteX0" fmla="*/ 0 w 1515341"/>
            <a:gd name="connsiteY0" fmla="*/ 2705 h 419424"/>
            <a:gd name="connsiteX1" fmla="*/ 441073 w 1515341"/>
            <a:gd name="connsiteY1" fmla="*/ 0 h 419424"/>
            <a:gd name="connsiteX2" fmla="*/ 1150036 w 1515341"/>
            <a:gd name="connsiteY2" fmla="*/ 365305 h 419424"/>
            <a:gd name="connsiteX3" fmla="*/ 1504517 w 1515341"/>
            <a:gd name="connsiteY3" fmla="*/ 362599 h 419424"/>
            <a:gd name="connsiteX4" fmla="*/ 1515341 w 1515341"/>
            <a:gd name="connsiteY4" fmla="*/ 416718 h 419424"/>
            <a:gd name="connsiteX5" fmla="*/ 1185213 w 1515341"/>
            <a:gd name="connsiteY5" fmla="*/ 419424 h 419424"/>
            <a:gd name="connsiteX6" fmla="*/ 405895 w 1515341"/>
            <a:gd name="connsiteY6" fmla="*/ 40589 h 419424"/>
            <a:gd name="connsiteX7" fmla="*/ 0 w 1515341"/>
            <a:gd name="connsiteY7" fmla="*/ 2705 h 419424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0 w 1515341"/>
            <a:gd name="connsiteY7" fmla="*/ 2705 h 416718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400483 w 1515341"/>
            <a:gd name="connsiteY7" fmla="*/ 37883 h 416718"/>
            <a:gd name="connsiteX8" fmla="*/ 0 w 1515341"/>
            <a:gd name="connsiteY8" fmla="*/ 2705 h 416718"/>
            <a:gd name="connsiteX0" fmla="*/ 5412 w 1520753"/>
            <a:gd name="connsiteY0" fmla="*/ 2705 h 416718"/>
            <a:gd name="connsiteX1" fmla="*/ 446485 w 1520753"/>
            <a:gd name="connsiteY1" fmla="*/ 0 h 416718"/>
            <a:gd name="connsiteX2" fmla="*/ 1155448 w 1520753"/>
            <a:gd name="connsiteY2" fmla="*/ 365305 h 416718"/>
            <a:gd name="connsiteX3" fmla="*/ 1509929 w 1520753"/>
            <a:gd name="connsiteY3" fmla="*/ 362599 h 416718"/>
            <a:gd name="connsiteX4" fmla="*/ 1520753 w 1520753"/>
            <a:gd name="connsiteY4" fmla="*/ 416718 h 416718"/>
            <a:gd name="connsiteX5" fmla="*/ 1136506 w 1520753"/>
            <a:gd name="connsiteY5" fmla="*/ 405894 h 416718"/>
            <a:gd name="connsiteX6" fmla="*/ 411307 w 1520753"/>
            <a:gd name="connsiteY6" fmla="*/ 40589 h 416718"/>
            <a:gd name="connsiteX7" fmla="*/ 0 w 1520753"/>
            <a:gd name="connsiteY7" fmla="*/ 40589 h 416718"/>
            <a:gd name="connsiteX8" fmla="*/ 5412 w 1520753"/>
            <a:gd name="connsiteY8" fmla="*/ 2705 h 416718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2706 w 1515341"/>
            <a:gd name="connsiteY7" fmla="*/ 35177 h 416718"/>
            <a:gd name="connsiteX8" fmla="*/ 0 w 1515341"/>
            <a:gd name="connsiteY8" fmla="*/ 2705 h 416718"/>
            <a:gd name="connsiteX0" fmla="*/ 0 w 1518047"/>
            <a:gd name="connsiteY0" fmla="*/ 0 h 422131"/>
            <a:gd name="connsiteX1" fmla="*/ 443779 w 1518047"/>
            <a:gd name="connsiteY1" fmla="*/ 5413 h 422131"/>
            <a:gd name="connsiteX2" fmla="*/ 1152742 w 1518047"/>
            <a:gd name="connsiteY2" fmla="*/ 370718 h 422131"/>
            <a:gd name="connsiteX3" fmla="*/ 1507223 w 1518047"/>
            <a:gd name="connsiteY3" fmla="*/ 368012 h 422131"/>
            <a:gd name="connsiteX4" fmla="*/ 1518047 w 1518047"/>
            <a:gd name="connsiteY4" fmla="*/ 422131 h 422131"/>
            <a:gd name="connsiteX5" fmla="*/ 1133800 w 1518047"/>
            <a:gd name="connsiteY5" fmla="*/ 411307 h 422131"/>
            <a:gd name="connsiteX6" fmla="*/ 408601 w 1518047"/>
            <a:gd name="connsiteY6" fmla="*/ 46002 h 422131"/>
            <a:gd name="connsiteX7" fmla="*/ 5412 w 1518047"/>
            <a:gd name="connsiteY7" fmla="*/ 40590 h 422131"/>
            <a:gd name="connsiteX8" fmla="*/ 0 w 1518047"/>
            <a:gd name="connsiteY8" fmla="*/ 0 h 422131"/>
            <a:gd name="connsiteX0" fmla="*/ 2706 w 1520753"/>
            <a:gd name="connsiteY0" fmla="*/ 0 h 422131"/>
            <a:gd name="connsiteX1" fmla="*/ 446485 w 1520753"/>
            <a:gd name="connsiteY1" fmla="*/ 5413 h 422131"/>
            <a:gd name="connsiteX2" fmla="*/ 1155448 w 1520753"/>
            <a:gd name="connsiteY2" fmla="*/ 370718 h 422131"/>
            <a:gd name="connsiteX3" fmla="*/ 1509929 w 1520753"/>
            <a:gd name="connsiteY3" fmla="*/ 368012 h 422131"/>
            <a:gd name="connsiteX4" fmla="*/ 1520753 w 1520753"/>
            <a:gd name="connsiteY4" fmla="*/ 422131 h 422131"/>
            <a:gd name="connsiteX5" fmla="*/ 1136506 w 1520753"/>
            <a:gd name="connsiteY5" fmla="*/ 411307 h 422131"/>
            <a:gd name="connsiteX6" fmla="*/ 411307 w 1520753"/>
            <a:gd name="connsiteY6" fmla="*/ 46002 h 422131"/>
            <a:gd name="connsiteX7" fmla="*/ 0 w 1520753"/>
            <a:gd name="connsiteY7" fmla="*/ 43296 h 422131"/>
            <a:gd name="connsiteX8" fmla="*/ 2706 w 1520753"/>
            <a:gd name="connsiteY8" fmla="*/ 0 h 422131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5448 w 1520753"/>
            <a:gd name="connsiteY2" fmla="*/ 370718 h 430249"/>
            <a:gd name="connsiteX3" fmla="*/ 1509929 w 1520753"/>
            <a:gd name="connsiteY3" fmla="*/ 368012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2742 w 1520753"/>
            <a:gd name="connsiteY2" fmla="*/ 381542 h 430249"/>
            <a:gd name="connsiteX3" fmla="*/ 1509929 w 1520753"/>
            <a:gd name="connsiteY3" fmla="*/ 368012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2742 w 1520753"/>
            <a:gd name="connsiteY2" fmla="*/ 381542 h 430249"/>
            <a:gd name="connsiteX3" fmla="*/ 1520753 w 1520753"/>
            <a:gd name="connsiteY3" fmla="*/ 373424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51284"/>
            <a:gd name="connsiteX1" fmla="*/ 446485 w 1520753"/>
            <a:gd name="connsiteY1" fmla="*/ 5413 h 451284"/>
            <a:gd name="connsiteX2" fmla="*/ 1152742 w 1520753"/>
            <a:gd name="connsiteY2" fmla="*/ 381542 h 451284"/>
            <a:gd name="connsiteX3" fmla="*/ 1520753 w 1520753"/>
            <a:gd name="connsiteY3" fmla="*/ 373424 h 451284"/>
            <a:gd name="connsiteX4" fmla="*/ 1520753 w 1520753"/>
            <a:gd name="connsiteY4" fmla="*/ 422131 h 451284"/>
            <a:gd name="connsiteX5" fmla="*/ 1035728 w 1520753"/>
            <a:gd name="connsiteY5" fmla="*/ 451284 h 451284"/>
            <a:gd name="connsiteX6" fmla="*/ 411307 w 1520753"/>
            <a:gd name="connsiteY6" fmla="*/ 46002 h 451284"/>
            <a:gd name="connsiteX7" fmla="*/ 0 w 1520753"/>
            <a:gd name="connsiteY7" fmla="*/ 43296 h 451284"/>
            <a:gd name="connsiteX8" fmla="*/ 2706 w 1520753"/>
            <a:gd name="connsiteY8" fmla="*/ 0 h 451284"/>
            <a:gd name="connsiteX0" fmla="*/ 2706 w 1520753"/>
            <a:gd name="connsiteY0" fmla="*/ 0 h 451284"/>
            <a:gd name="connsiteX1" fmla="*/ 446485 w 1520753"/>
            <a:gd name="connsiteY1" fmla="*/ 5413 h 451284"/>
            <a:gd name="connsiteX2" fmla="*/ 1046553 w 1520753"/>
            <a:gd name="connsiteY2" fmla="*/ 406084 h 451284"/>
            <a:gd name="connsiteX3" fmla="*/ 1520753 w 1520753"/>
            <a:gd name="connsiteY3" fmla="*/ 373424 h 451284"/>
            <a:gd name="connsiteX4" fmla="*/ 1520753 w 1520753"/>
            <a:gd name="connsiteY4" fmla="*/ 422131 h 451284"/>
            <a:gd name="connsiteX5" fmla="*/ 1035728 w 1520753"/>
            <a:gd name="connsiteY5" fmla="*/ 451284 h 451284"/>
            <a:gd name="connsiteX6" fmla="*/ 411307 w 1520753"/>
            <a:gd name="connsiteY6" fmla="*/ 46002 h 451284"/>
            <a:gd name="connsiteX7" fmla="*/ 0 w 1520753"/>
            <a:gd name="connsiteY7" fmla="*/ 43296 h 451284"/>
            <a:gd name="connsiteX8" fmla="*/ 2706 w 1520753"/>
            <a:gd name="connsiteY8" fmla="*/ 0 h 451284"/>
            <a:gd name="connsiteX0" fmla="*/ 2706 w 2795028"/>
            <a:gd name="connsiteY0" fmla="*/ 0 h 460696"/>
            <a:gd name="connsiteX1" fmla="*/ 446485 w 2795028"/>
            <a:gd name="connsiteY1" fmla="*/ 5413 h 460696"/>
            <a:gd name="connsiteX2" fmla="*/ 1046553 w 2795028"/>
            <a:gd name="connsiteY2" fmla="*/ 406084 h 460696"/>
            <a:gd name="connsiteX3" fmla="*/ 1520753 w 2795028"/>
            <a:gd name="connsiteY3" fmla="*/ 373424 h 460696"/>
            <a:gd name="connsiteX4" fmla="*/ 2795028 w 2795028"/>
            <a:gd name="connsiteY4" fmla="*/ 460696 h 460696"/>
            <a:gd name="connsiteX5" fmla="*/ 1035728 w 2795028"/>
            <a:gd name="connsiteY5" fmla="*/ 451284 h 460696"/>
            <a:gd name="connsiteX6" fmla="*/ 411307 w 2795028"/>
            <a:gd name="connsiteY6" fmla="*/ 46002 h 460696"/>
            <a:gd name="connsiteX7" fmla="*/ 0 w 2795028"/>
            <a:gd name="connsiteY7" fmla="*/ 43296 h 460696"/>
            <a:gd name="connsiteX8" fmla="*/ 2706 w 2795028"/>
            <a:gd name="connsiteY8" fmla="*/ 0 h 460696"/>
            <a:gd name="connsiteX0" fmla="*/ 2706 w 2795028"/>
            <a:gd name="connsiteY0" fmla="*/ 0 h 460696"/>
            <a:gd name="connsiteX1" fmla="*/ 446485 w 2795028"/>
            <a:gd name="connsiteY1" fmla="*/ 5413 h 460696"/>
            <a:gd name="connsiteX2" fmla="*/ 1046553 w 2795028"/>
            <a:gd name="connsiteY2" fmla="*/ 406084 h 460696"/>
            <a:gd name="connsiteX3" fmla="*/ 2795028 w 2795028"/>
            <a:gd name="connsiteY3" fmla="*/ 411989 h 460696"/>
            <a:gd name="connsiteX4" fmla="*/ 2795028 w 2795028"/>
            <a:gd name="connsiteY4" fmla="*/ 460696 h 460696"/>
            <a:gd name="connsiteX5" fmla="*/ 1035728 w 2795028"/>
            <a:gd name="connsiteY5" fmla="*/ 451284 h 460696"/>
            <a:gd name="connsiteX6" fmla="*/ 411307 w 2795028"/>
            <a:gd name="connsiteY6" fmla="*/ 46002 h 460696"/>
            <a:gd name="connsiteX7" fmla="*/ 0 w 2795028"/>
            <a:gd name="connsiteY7" fmla="*/ 43296 h 460696"/>
            <a:gd name="connsiteX8" fmla="*/ 2706 w 2795028"/>
            <a:gd name="connsiteY8" fmla="*/ 0 h 460696"/>
            <a:gd name="connsiteX0" fmla="*/ 2706 w 2795028"/>
            <a:gd name="connsiteY0" fmla="*/ 0 h 460696"/>
            <a:gd name="connsiteX1" fmla="*/ 446485 w 2795028"/>
            <a:gd name="connsiteY1" fmla="*/ 5413 h 460696"/>
            <a:gd name="connsiteX2" fmla="*/ 1106349 w 2795028"/>
            <a:gd name="connsiteY2" fmla="*/ 384441 h 460696"/>
            <a:gd name="connsiteX3" fmla="*/ 2795028 w 2795028"/>
            <a:gd name="connsiteY3" fmla="*/ 411989 h 460696"/>
            <a:gd name="connsiteX4" fmla="*/ 2795028 w 2795028"/>
            <a:gd name="connsiteY4" fmla="*/ 460696 h 460696"/>
            <a:gd name="connsiteX5" fmla="*/ 1035728 w 2795028"/>
            <a:gd name="connsiteY5" fmla="*/ 451284 h 460696"/>
            <a:gd name="connsiteX6" fmla="*/ 411307 w 2795028"/>
            <a:gd name="connsiteY6" fmla="*/ 46002 h 460696"/>
            <a:gd name="connsiteX7" fmla="*/ 0 w 2795028"/>
            <a:gd name="connsiteY7" fmla="*/ 43296 h 460696"/>
            <a:gd name="connsiteX8" fmla="*/ 2706 w 2795028"/>
            <a:gd name="connsiteY8" fmla="*/ 0 h 460696"/>
            <a:gd name="connsiteX0" fmla="*/ 2706 w 2795028"/>
            <a:gd name="connsiteY0" fmla="*/ 0 h 460696"/>
            <a:gd name="connsiteX1" fmla="*/ 446485 w 2795028"/>
            <a:gd name="connsiteY1" fmla="*/ 5413 h 460696"/>
            <a:gd name="connsiteX2" fmla="*/ 1106349 w 2795028"/>
            <a:gd name="connsiteY2" fmla="*/ 384441 h 460696"/>
            <a:gd name="connsiteX3" fmla="*/ 2795028 w 2795028"/>
            <a:gd name="connsiteY3" fmla="*/ 411989 h 460696"/>
            <a:gd name="connsiteX4" fmla="*/ 2795028 w 2795028"/>
            <a:gd name="connsiteY4" fmla="*/ 460696 h 460696"/>
            <a:gd name="connsiteX5" fmla="*/ 1062908 w 2795028"/>
            <a:gd name="connsiteY5" fmla="*/ 456695 h 460696"/>
            <a:gd name="connsiteX6" fmla="*/ 411307 w 2795028"/>
            <a:gd name="connsiteY6" fmla="*/ 46002 h 460696"/>
            <a:gd name="connsiteX7" fmla="*/ 0 w 2795028"/>
            <a:gd name="connsiteY7" fmla="*/ 43296 h 460696"/>
            <a:gd name="connsiteX8" fmla="*/ 2706 w 2795028"/>
            <a:gd name="connsiteY8" fmla="*/ 0 h 460696"/>
            <a:gd name="connsiteX0" fmla="*/ 2706 w 2795028"/>
            <a:gd name="connsiteY0" fmla="*/ 0 h 460696"/>
            <a:gd name="connsiteX1" fmla="*/ 446485 w 2795028"/>
            <a:gd name="connsiteY1" fmla="*/ 5413 h 460696"/>
            <a:gd name="connsiteX2" fmla="*/ 1106349 w 2795028"/>
            <a:gd name="connsiteY2" fmla="*/ 384441 h 460696"/>
            <a:gd name="connsiteX3" fmla="*/ 2795028 w 2795028"/>
            <a:gd name="connsiteY3" fmla="*/ 411989 h 460696"/>
            <a:gd name="connsiteX4" fmla="*/ 2795028 w 2795028"/>
            <a:gd name="connsiteY4" fmla="*/ 460696 h 460696"/>
            <a:gd name="connsiteX5" fmla="*/ 1111831 w 2795028"/>
            <a:gd name="connsiteY5" fmla="*/ 435053 h 460696"/>
            <a:gd name="connsiteX6" fmla="*/ 411307 w 2795028"/>
            <a:gd name="connsiteY6" fmla="*/ 46002 h 460696"/>
            <a:gd name="connsiteX7" fmla="*/ 0 w 2795028"/>
            <a:gd name="connsiteY7" fmla="*/ 43296 h 460696"/>
            <a:gd name="connsiteX8" fmla="*/ 2706 w 2795028"/>
            <a:gd name="connsiteY8" fmla="*/ 0 h 460696"/>
            <a:gd name="connsiteX0" fmla="*/ 2706 w 2795028"/>
            <a:gd name="connsiteY0" fmla="*/ 0 h 460696"/>
            <a:gd name="connsiteX1" fmla="*/ 446485 w 2795028"/>
            <a:gd name="connsiteY1" fmla="*/ 5413 h 460696"/>
            <a:gd name="connsiteX2" fmla="*/ 1128094 w 2795028"/>
            <a:gd name="connsiteY2" fmla="*/ 379030 h 460696"/>
            <a:gd name="connsiteX3" fmla="*/ 2795028 w 2795028"/>
            <a:gd name="connsiteY3" fmla="*/ 411989 h 460696"/>
            <a:gd name="connsiteX4" fmla="*/ 2795028 w 2795028"/>
            <a:gd name="connsiteY4" fmla="*/ 460696 h 460696"/>
            <a:gd name="connsiteX5" fmla="*/ 1111831 w 2795028"/>
            <a:gd name="connsiteY5" fmla="*/ 435053 h 460696"/>
            <a:gd name="connsiteX6" fmla="*/ 411307 w 2795028"/>
            <a:gd name="connsiteY6" fmla="*/ 46002 h 460696"/>
            <a:gd name="connsiteX7" fmla="*/ 0 w 2795028"/>
            <a:gd name="connsiteY7" fmla="*/ 43296 h 460696"/>
            <a:gd name="connsiteX8" fmla="*/ 2706 w 2795028"/>
            <a:gd name="connsiteY8" fmla="*/ 0 h 460696"/>
            <a:gd name="connsiteX0" fmla="*/ 2706 w 2795028"/>
            <a:gd name="connsiteY0" fmla="*/ 0 h 467518"/>
            <a:gd name="connsiteX1" fmla="*/ 446485 w 2795028"/>
            <a:gd name="connsiteY1" fmla="*/ 5413 h 467518"/>
            <a:gd name="connsiteX2" fmla="*/ 1128094 w 2795028"/>
            <a:gd name="connsiteY2" fmla="*/ 379030 h 467518"/>
            <a:gd name="connsiteX3" fmla="*/ 2795028 w 2795028"/>
            <a:gd name="connsiteY3" fmla="*/ 411989 h 467518"/>
            <a:gd name="connsiteX4" fmla="*/ 2795028 w 2795028"/>
            <a:gd name="connsiteY4" fmla="*/ 460696 h 467518"/>
            <a:gd name="connsiteX5" fmla="*/ 1166192 w 2795028"/>
            <a:gd name="connsiteY5" fmla="*/ 467518 h 467518"/>
            <a:gd name="connsiteX6" fmla="*/ 411307 w 2795028"/>
            <a:gd name="connsiteY6" fmla="*/ 46002 h 467518"/>
            <a:gd name="connsiteX7" fmla="*/ 0 w 2795028"/>
            <a:gd name="connsiteY7" fmla="*/ 43296 h 467518"/>
            <a:gd name="connsiteX8" fmla="*/ 2706 w 2795028"/>
            <a:gd name="connsiteY8" fmla="*/ 0 h 467518"/>
            <a:gd name="connsiteX0" fmla="*/ 2706 w 2795028"/>
            <a:gd name="connsiteY0" fmla="*/ 0 h 467518"/>
            <a:gd name="connsiteX1" fmla="*/ 446485 w 2795028"/>
            <a:gd name="connsiteY1" fmla="*/ 5413 h 467518"/>
            <a:gd name="connsiteX2" fmla="*/ 1145165 w 2795028"/>
            <a:gd name="connsiteY2" fmla="*/ 410116 h 467518"/>
            <a:gd name="connsiteX3" fmla="*/ 2795028 w 2795028"/>
            <a:gd name="connsiteY3" fmla="*/ 411989 h 467518"/>
            <a:gd name="connsiteX4" fmla="*/ 2795028 w 2795028"/>
            <a:gd name="connsiteY4" fmla="*/ 460696 h 467518"/>
            <a:gd name="connsiteX5" fmla="*/ 1166192 w 2795028"/>
            <a:gd name="connsiteY5" fmla="*/ 467518 h 467518"/>
            <a:gd name="connsiteX6" fmla="*/ 411307 w 2795028"/>
            <a:gd name="connsiteY6" fmla="*/ 46002 h 467518"/>
            <a:gd name="connsiteX7" fmla="*/ 0 w 2795028"/>
            <a:gd name="connsiteY7" fmla="*/ 43296 h 467518"/>
            <a:gd name="connsiteX8" fmla="*/ 2706 w 2795028"/>
            <a:gd name="connsiteY8" fmla="*/ 0 h 467518"/>
            <a:gd name="connsiteX0" fmla="*/ 2706 w 2795028"/>
            <a:gd name="connsiteY0" fmla="*/ 0 h 467518"/>
            <a:gd name="connsiteX1" fmla="*/ 446485 w 2795028"/>
            <a:gd name="connsiteY1" fmla="*/ 5413 h 467518"/>
            <a:gd name="connsiteX2" fmla="*/ 1145165 w 2795028"/>
            <a:gd name="connsiteY2" fmla="*/ 410116 h 467518"/>
            <a:gd name="connsiteX3" fmla="*/ 2795028 w 2795028"/>
            <a:gd name="connsiteY3" fmla="*/ 411989 h 467518"/>
            <a:gd name="connsiteX4" fmla="*/ 2795028 w 2795028"/>
            <a:gd name="connsiteY4" fmla="*/ 460696 h 467518"/>
            <a:gd name="connsiteX5" fmla="*/ 1166192 w 2795028"/>
            <a:gd name="connsiteY5" fmla="*/ 467518 h 467518"/>
            <a:gd name="connsiteX6" fmla="*/ 462518 w 2795028"/>
            <a:gd name="connsiteY6" fmla="*/ 176003 h 467518"/>
            <a:gd name="connsiteX7" fmla="*/ 0 w 2795028"/>
            <a:gd name="connsiteY7" fmla="*/ 43296 h 467518"/>
            <a:gd name="connsiteX8" fmla="*/ 2706 w 2795028"/>
            <a:gd name="connsiteY8" fmla="*/ 0 h 467518"/>
            <a:gd name="connsiteX0" fmla="*/ 2706 w 2795028"/>
            <a:gd name="connsiteY0" fmla="*/ 0 h 467518"/>
            <a:gd name="connsiteX1" fmla="*/ 460710 w 2795028"/>
            <a:gd name="connsiteY1" fmla="*/ 138239 h 467518"/>
            <a:gd name="connsiteX2" fmla="*/ 1145165 w 2795028"/>
            <a:gd name="connsiteY2" fmla="*/ 410116 h 467518"/>
            <a:gd name="connsiteX3" fmla="*/ 2795028 w 2795028"/>
            <a:gd name="connsiteY3" fmla="*/ 411989 h 467518"/>
            <a:gd name="connsiteX4" fmla="*/ 2795028 w 2795028"/>
            <a:gd name="connsiteY4" fmla="*/ 460696 h 467518"/>
            <a:gd name="connsiteX5" fmla="*/ 1166192 w 2795028"/>
            <a:gd name="connsiteY5" fmla="*/ 467518 h 467518"/>
            <a:gd name="connsiteX6" fmla="*/ 462518 w 2795028"/>
            <a:gd name="connsiteY6" fmla="*/ 176003 h 467518"/>
            <a:gd name="connsiteX7" fmla="*/ 0 w 2795028"/>
            <a:gd name="connsiteY7" fmla="*/ 43296 h 467518"/>
            <a:gd name="connsiteX8" fmla="*/ 2706 w 2795028"/>
            <a:gd name="connsiteY8" fmla="*/ 0 h 467518"/>
            <a:gd name="connsiteX0" fmla="*/ 85212 w 2877534"/>
            <a:gd name="connsiteY0" fmla="*/ 0 h 467518"/>
            <a:gd name="connsiteX1" fmla="*/ 543216 w 2877534"/>
            <a:gd name="connsiteY1" fmla="*/ 138239 h 467518"/>
            <a:gd name="connsiteX2" fmla="*/ 1227671 w 2877534"/>
            <a:gd name="connsiteY2" fmla="*/ 410116 h 467518"/>
            <a:gd name="connsiteX3" fmla="*/ 2877534 w 2877534"/>
            <a:gd name="connsiteY3" fmla="*/ 411989 h 467518"/>
            <a:gd name="connsiteX4" fmla="*/ 2877534 w 2877534"/>
            <a:gd name="connsiteY4" fmla="*/ 460696 h 467518"/>
            <a:gd name="connsiteX5" fmla="*/ 1248698 w 2877534"/>
            <a:gd name="connsiteY5" fmla="*/ 467518 h 467518"/>
            <a:gd name="connsiteX6" fmla="*/ 545024 w 2877534"/>
            <a:gd name="connsiteY6" fmla="*/ 176003 h 467518"/>
            <a:gd name="connsiteX7" fmla="*/ 0 w 2877534"/>
            <a:gd name="connsiteY7" fmla="*/ 176122 h 467518"/>
            <a:gd name="connsiteX8" fmla="*/ 85212 w 2877534"/>
            <a:gd name="connsiteY8" fmla="*/ 0 h 467518"/>
            <a:gd name="connsiteX0" fmla="*/ 2707 w 2877534"/>
            <a:gd name="connsiteY0" fmla="*/ 8717 h 329279"/>
            <a:gd name="connsiteX1" fmla="*/ 543216 w 2877534"/>
            <a:gd name="connsiteY1" fmla="*/ 0 h 329279"/>
            <a:gd name="connsiteX2" fmla="*/ 1227671 w 2877534"/>
            <a:gd name="connsiteY2" fmla="*/ 271877 h 329279"/>
            <a:gd name="connsiteX3" fmla="*/ 2877534 w 2877534"/>
            <a:gd name="connsiteY3" fmla="*/ 273750 h 329279"/>
            <a:gd name="connsiteX4" fmla="*/ 2877534 w 2877534"/>
            <a:gd name="connsiteY4" fmla="*/ 322457 h 329279"/>
            <a:gd name="connsiteX5" fmla="*/ 1248698 w 2877534"/>
            <a:gd name="connsiteY5" fmla="*/ 329279 h 329279"/>
            <a:gd name="connsiteX6" fmla="*/ 545024 w 2877534"/>
            <a:gd name="connsiteY6" fmla="*/ 37764 h 329279"/>
            <a:gd name="connsiteX7" fmla="*/ 0 w 2877534"/>
            <a:gd name="connsiteY7" fmla="*/ 37883 h 329279"/>
            <a:gd name="connsiteX8" fmla="*/ 2707 w 2877534"/>
            <a:gd name="connsiteY8" fmla="*/ 8717 h 329279"/>
            <a:gd name="connsiteX0" fmla="*/ 2707 w 2877534"/>
            <a:gd name="connsiteY0" fmla="*/ 8717 h 329279"/>
            <a:gd name="connsiteX1" fmla="*/ 543216 w 2877534"/>
            <a:gd name="connsiteY1" fmla="*/ 0 h 329279"/>
            <a:gd name="connsiteX2" fmla="*/ 1296528 w 2877534"/>
            <a:gd name="connsiteY2" fmla="*/ 231805 h 329279"/>
            <a:gd name="connsiteX3" fmla="*/ 2877534 w 2877534"/>
            <a:gd name="connsiteY3" fmla="*/ 273750 h 329279"/>
            <a:gd name="connsiteX4" fmla="*/ 2877534 w 2877534"/>
            <a:gd name="connsiteY4" fmla="*/ 322457 h 329279"/>
            <a:gd name="connsiteX5" fmla="*/ 1248698 w 2877534"/>
            <a:gd name="connsiteY5" fmla="*/ 329279 h 329279"/>
            <a:gd name="connsiteX6" fmla="*/ 545024 w 2877534"/>
            <a:gd name="connsiteY6" fmla="*/ 37764 h 329279"/>
            <a:gd name="connsiteX7" fmla="*/ 0 w 2877534"/>
            <a:gd name="connsiteY7" fmla="*/ 37883 h 329279"/>
            <a:gd name="connsiteX8" fmla="*/ 2707 w 2877534"/>
            <a:gd name="connsiteY8" fmla="*/ 8717 h 329279"/>
            <a:gd name="connsiteX0" fmla="*/ 2707 w 2877534"/>
            <a:gd name="connsiteY0" fmla="*/ 8717 h 322457"/>
            <a:gd name="connsiteX1" fmla="*/ 543216 w 2877534"/>
            <a:gd name="connsiteY1" fmla="*/ 0 h 322457"/>
            <a:gd name="connsiteX2" fmla="*/ 1296528 w 2877534"/>
            <a:gd name="connsiteY2" fmla="*/ 231805 h 322457"/>
            <a:gd name="connsiteX3" fmla="*/ 2877534 w 2877534"/>
            <a:gd name="connsiteY3" fmla="*/ 273750 h 322457"/>
            <a:gd name="connsiteX4" fmla="*/ 2877534 w 2877534"/>
            <a:gd name="connsiteY4" fmla="*/ 322457 h 322457"/>
            <a:gd name="connsiteX5" fmla="*/ 1288564 w 2877534"/>
            <a:gd name="connsiteY5" fmla="*/ 292849 h 322457"/>
            <a:gd name="connsiteX6" fmla="*/ 545024 w 2877534"/>
            <a:gd name="connsiteY6" fmla="*/ 37764 h 322457"/>
            <a:gd name="connsiteX7" fmla="*/ 0 w 2877534"/>
            <a:gd name="connsiteY7" fmla="*/ 37883 h 322457"/>
            <a:gd name="connsiteX8" fmla="*/ 2707 w 2877534"/>
            <a:gd name="connsiteY8" fmla="*/ 8717 h 322457"/>
            <a:gd name="connsiteX0" fmla="*/ 2707 w 2877534"/>
            <a:gd name="connsiteY0" fmla="*/ 8717 h 419034"/>
            <a:gd name="connsiteX1" fmla="*/ 543216 w 2877534"/>
            <a:gd name="connsiteY1" fmla="*/ 0 h 419034"/>
            <a:gd name="connsiteX2" fmla="*/ 1296528 w 2877534"/>
            <a:gd name="connsiteY2" fmla="*/ 231805 h 419034"/>
            <a:gd name="connsiteX3" fmla="*/ 2877534 w 2877534"/>
            <a:gd name="connsiteY3" fmla="*/ 273750 h 419034"/>
            <a:gd name="connsiteX4" fmla="*/ 2877534 w 2877534"/>
            <a:gd name="connsiteY4" fmla="*/ 322457 h 419034"/>
            <a:gd name="connsiteX5" fmla="*/ 1240498 w 2877534"/>
            <a:gd name="connsiteY5" fmla="*/ 419034 h 419034"/>
            <a:gd name="connsiteX6" fmla="*/ 545024 w 2877534"/>
            <a:gd name="connsiteY6" fmla="*/ 37764 h 419034"/>
            <a:gd name="connsiteX7" fmla="*/ 0 w 2877534"/>
            <a:gd name="connsiteY7" fmla="*/ 37883 h 419034"/>
            <a:gd name="connsiteX8" fmla="*/ 2707 w 2877534"/>
            <a:gd name="connsiteY8" fmla="*/ 8717 h 419034"/>
            <a:gd name="connsiteX0" fmla="*/ 2707 w 2877534"/>
            <a:gd name="connsiteY0" fmla="*/ 8717 h 419034"/>
            <a:gd name="connsiteX1" fmla="*/ 543216 w 2877534"/>
            <a:gd name="connsiteY1" fmla="*/ 0 h 419034"/>
            <a:gd name="connsiteX2" fmla="*/ 1248461 w 2877534"/>
            <a:gd name="connsiteY2" fmla="*/ 384278 h 419034"/>
            <a:gd name="connsiteX3" fmla="*/ 2877534 w 2877534"/>
            <a:gd name="connsiteY3" fmla="*/ 273750 h 419034"/>
            <a:gd name="connsiteX4" fmla="*/ 2877534 w 2877534"/>
            <a:gd name="connsiteY4" fmla="*/ 322457 h 419034"/>
            <a:gd name="connsiteX5" fmla="*/ 1240498 w 2877534"/>
            <a:gd name="connsiteY5" fmla="*/ 419034 h 419034"/>
            <a:gd name="connsiteX6" fmla="*/ 545024 w 2877534"/>
            <a:gd name="connsiteY6" fmla="*/ 37764 h 419034"/>
            <a:gd name="connsiteX7" fmla="*/ 0 w 2877534"/>
            <a:gd name="connsiteY7" fmla="*/ 37883 h 419034"/>
            <a:gd name="connsiteX8" fmla="*/ 2707 w 2877534"/>
            <a:gd name="connsiteY8" fmla="*/ 8717 h 419034"/>
            <a:gd name="connsiteX0" fmla="*/ 2707 w 2877534"/>
            <a:gd name="connsiteY0" fmla="*/ 8717 h 419034"/>
            <a:gd name="connsiteX1" fmla="*/ 543216 w 2877534"/>
            <a:gd name="connsiteY1" fmla="*/ 0 h 419034"/>
            <a:gd name="connsiteX2" fmla="*/ 1248461 w 2877534"/>
            <a:gd name="connsiteY2" fmla="*/ 384278 h 419034"/>
            <a:gd name="connsiteX3" fmla="*/ 2877534 w 2877534"/>
            <a:gd name="connsiteY3" fmla="*/ 273750 h 419034"/>
            <a:gd name="connsiteX4" fmla="*/ 2685266 w 2877534"/>
            <a:gd name="connsiteY4" fmla="*/ 406580 h 419034"/>
            <a:gd name="connsiteX5" fmla="*/ 1240498 w 2877534"/>
            <a:gd name="connsiteY5" fmla="*/ 419034 h 419034"/>
            <a:gd name="connsiteX6" fmla="*/ 545024 w 2877534"/>
            <a:gd name="connsiteY6" fmla="*/ 37764 h 419034"/>
            <a:gd name="connsiteX7" fmla="*/ 0 w 2877534"/>
            <a:gd name="connsiteY7" fmla="*/ 37883 h 419034"/>
            <a:gd name="connsiteX8" fmla="*/ 2707 w 2877534"/>
            <a:gd name="connsiteY8" fmla="*/ 8717 h 419034"/>
            <a:gd name="connsiteX0" fmla="*/ 2707 w 2690608"/>
            <a:gd name="connsiteY0" fmla="*/ 8717 h 419034"/>
            <a:gd name="connsiteX1" fmla="*/ 543216 w 2690608"/>
            <a:gd name="connsiteY1" fmla="*/ 0 h 419034"/>
            <a:gd name="connsiteX2" fmla="*/ 1248461 w 2690608"/>
            <a:gd name="connsiteY2" fmla="*/ 384278 h 419034"/>
            <a:gd name="connsiteX3" fmla="*/ 2690608 w 2690608"/>
            <a:gd name="connsiteY3" fmla="*/ 357874 h 419034"/>
            <a:gd name="connsiteX4" fmla="*/ 2685266 w 2690608"/>
            <a:gd name="connsiteY4" fmla="*/ 406580 h 419034"/>
            <a:gd name="connsiteX5" fmla="*/ 1240498 w 2690608"/>
            <a:gd name="connsiteY5" fmla="*/ 419034 h 419034"/>
            <a:gd name="connsiteX6" fmla="*/ 545024 w 2690608"/>
            <a:gd name="connsiteY6" fmla="*/ 37764 h 419034"/>
            <a:gd name="connsiteX7" fmla="*/ 0 w 2690608"/>
            <a:gd name="connsiteY7" fmla="*/ 37883 h 419034"/>
            <a:gd name="connsiteX8" fmla="*/ 2707 w 2690608"/>
            <a:gd name="connsiteY8" fmla="*/ 8717 h 41903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2690608" h="419034">
              <a:moveTo>
                <a:pt x="2707" y="8717"/>
              </a:moveTo>
              <a:lnTo>
                <a:pt x="543216" y="0"/>
              </a:lnTo>
              <a:lnTo>
                <a:pt x="1248461" y="384278"/>
              </a:lnTo>
              <a:lnTo>
                <a:pt x="2690608" y="357874"/>
              </a:lnTo>
              <a:lnTo>
                <a:pt x="2685266" y="406580"/>
              </a:lnTo>
              <a:lnTo>
                <a:pt x="1240498" y="419034"/>
              </a:lnTo>
              <a:lnTo>
                <a:pt x="545024" y="37764"/>
              </a:lnTo>
              <a:lnTo>
                <a:pt x="0" y="37883"/>
              </a:lnTo>
              <a:lnTo>
                <a:pt x="2707" y="8717"/>
              </a:lnTo>
              <a:close/>
            </a:path>
          </a:pathLst>
        </a:custGeom>
        <a:solidFill xmlns:a="http://schemas.openxmlformats.org/drawingml/2006/main">
          <a:schemeClr val="accent6">
            <a:lumMod val="60000"/>
            <a:lumOff val="40000"/>
            <a:alpha val="50000"/>
          </a:schemeClr>
        </a:solidFill>
        <a:ln xmlns:a="http://schemas.openxmlformats.org/drawingml/2006/main" w="6350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0.2447</cdr:x>
      <cdr:y>0.31425</cdr:y>
    </cdr:from>
    <cdr:to>
      <cdr:x>0.57767</cdr:x>
      <cdr:y>0.5279</cdr:y>
    </cdr:to>
    <cdr:sp macro="" textlink="">
      <cdr:nvSpPr>
        <cdr:cNvPr id="10" name="Freeform: Shape 9">
          <a:extLst xmlns:a="http://schemas.openxmlformats.org/drawingml/2006/main">
            <a:ext uri="{FF2B5EF4-FFF2-40B4-BE49-F238E27FC236}">
              <a16:creationId xmlns:a16="http://schemas.microsoft.com/office/drawing/2014/main" id="{192E6323-C621-4E75-9E8D-6AFFCA214FE4}"/>
            </a:ext>
          </a:extLst>
        </cdr:cNvPr>
        <cdr:cNvSpPr/>
      </cdr:nvSpPr>
      <cdr:spPr>
        <a:xfrm xmlns:a="http://schemas.openxmlformats.org/drawingml/2006/main">
          <a:off x="3288618" y="1271717"/>
          <a:ext cx="4474811" cy="864623"/>
        </a:xfrm>
        <a:custGeom xmlns:a="http://schemas.openxmlformats.org/drawingml/2006/main">
          <a:avLst/>
          <a:gdLst>
            <a:gd name="connsiteX0" fmla="*/ 5245554 w 5245554"/>
            <a:gd name="connsiteY0" fmla="*/ 1415142 h 1415142"/>
            <a:gd name="connsiteX1" fmla="*/ 3354161 w 5245554"/>
            <a:gd name="connsiteY1" fmla="*/ 1415142 h 1415142"/>
            <a:gd name="connsiteX2" fmla="*/ 3252107 w 5245554"/>
            <a:gd name="connsiteY2" fmla="*/ 1034142 h 1415142"/>
            <a:gd name="connsiteX3" fmla="*/ 2735036 w 5245554"/>
            <a:gd name="connsiteY3" fmla="*/ 646339 h 1415142"/>
            <a:gd name="connsiteX4" fmla="*/ 1136197 w 5245554"/>
            <a:gd name="connsiteY4" fmla="*/ 646339 h 1415142"/>
            <a:gd name="connsiteX5" fmla="*/ 591911 w 5245554"/>
            <a:gd name="connsiteY5" fmla="*/ 231321 h 1415142"/>
            <a:gd name="connsiteX6" fmla="*/ 0 w 5245554"/>
            <a:gd name="connsiteY6" fmla="*/ 0 h 1415142"/>
            <a:gd name="connsiteX7" fmla="*/ 0 w 5245554"/>
            <a:gd name="connsiteY7" fmla="*/ 0 h 1415142"/>
            <a:gd name="connsiteX0" fmla="*/ 5245554 w 5245554"/>
            <a:gd name="connsiteY0" fmla="*/ 1415142 h 1415142"/>
            <a:gd name="connsiteX1" fmla="*/ 3354161 w 5245554"/>
            <a:gd name="connsiteY1" fmla="*/ 1415142 h 1415142"/>
            <a:gd name="connsiteX2" fmla="*/ 3252107 w 5245554"/>
            <a:gd name="connsiteY2" fmla="*/ 1034142 h 1415142"/>
            <a:gd name="connsiteX3" fmla="*/ 2735036 w 5245554"/>
            <a:gd name="connsiteY3" fmla="*/ 646339 h 1415142"/>
            <a:gd name="connsiteX4" fmla="*/ 1136197 w 5245554"/>
            <a:gd name="connsiteY4" fmla="*/ 646339 h 1415142"/>
            <a:gd name="connsiteX5" fmla="*/ 368495 w 5245554"/>
            <a:gd name="connsiteY5" fmla="*/ 260321 h 1415142"/>
            <a:gd name="connsiteX6" fmla="*/ 0 w 5245554"/>
            <a:gd name="connsiteY6" fmla="*/ 0 h 1415142"/>
            <a:gd name="connsiteX7" fmla="*/ 0 w 5245554"/>
            <a:gd name="connsiteY7" fmla="*/ 0 h 1415142"/>
            <a:gd name="connsiteX0" fmla="*/ 5617913 w 5617913"/>
            <a:gd name="connsiteY0" fmla="*/ 1430598 h 1430598"/>
            <a:gd name="connsiteX1" fmla="*/ 3726520 w 5617913"/>
            <a:gd name="connsiteY1" fmla="*/ 1430598 h 1430598"/>
            <a:gd name="connsiteX2" fmla="*/ 3624466 w 5617913"/>
            <a:gd name="connsiteY2" fmla="*/ 1049598 h 1430598"/>
            <a:gd name="connsiteX3" fmla="*/ 3107395 w 5617913"/>
            <a:gd name="connsiteY3" fmla="*/ 661795 h 1430598"/>
            <a:gd name="connsiteX4" fmla="*/ 1508556 w 5617913"/>
            <a:gd name="connsiteY4" fmla="*/ 661795 h 1430598"/>
            <a:gd name="connsiteX5" fmla="*/ 740854 w 5617913"/>
            <a:gd name="connsiteY5" fmla="*/ 275777 h 1430598"/>
            <a:gd name="connsiteX6" fmla="*/ 372359 w 5617913"/>
            <a:gd name="connsiteY6" fmla="*/ 15456 h 1430598"/>
            <a:gd name="connsiteX7" fmla="*/ 0 w 5617913"/>
            <a:gd name="connsiteY7" fmla="*/ 32028 h 1430598"/>
            <a:gd name="connsiteX0" fmla="*/ 5617913 w 5617913"/>
            <a:gd name="connsiteY0" fmla="*/ 1432090 h 1432090"/>
            <a:gd name="connsiteX1" fmla="*/ 3726520 w 5617913"/>
            <a:gd name="connsiteY1" fmla="*/ 1432090 h 1432090"/>
            <a:gd name="connsiteX2" fmla="*/ 3624466 w 5617913"/>
            <a:gd name="connsiteY2" fmla="*/ 1051090 h 1432090"/>
            <a:gd name="connsiteX3" fmla="*/ 3107395 w 5617913"/>
            <a:gd name="connsiteY3" fmla="*/ 663287 h 1432090"/>
            <a:gd name="connsiteX4" fmla="*/ 1508556 w 5617913"/>
            <a:gd name="connsiteY4" fmla="*/ 663287 h 1432090"/>
            <a:gd name="connsiteX5" fmla="*/ 740854 w 5617913"/>
            <a:gd name="connsiteY5" fmla="*/ 277269 h 1432090"/>
            <a:gd name="connsiteX6" fmla="*/ 372359 w 5617913"/>
            <a:gd name="connsiteY6" fmla="*/ 16948 h 1432090"/>
            <a:gd name="connsiteX7" fmla="*/ 0 w 5617913"/>
            <a:gd name="connsiteY7" fmla="*/ 33520 h 1432090"/>
            <a:gd name="connsiteX0" fmla="*/ 5617913 w 5617913"/>
            <a:gd name="connsiteY0" fmla="*/ 1432090 h 1432090"/>
            <a:gd name="connsiteX1" fmla="*/ 3726520 w 5617913"/>
            <a:gd name="connsiteY1" fmla="*/ 1432090 h 1432090"/>
            <a:gd name="connsiteX2" fmla="*/ 3624466 w 5617913"/>
            <a:gd name="connsiteY2" fmla="*/ 1051090 h 1432090"/>
            <a:gd name="connsiteX3" fmla="*/ 2850881 w 5617913"/>
            <a:gd name="connsiteY3" fmla="*/ 663287 h 1432090"/>
            <a:gd name="connsiteX4" fmla="*/ 1508556 w 5617913"/>
            <a:gd name="connsiteY4" fmla="*/ 663287 h 1432090"/>
            <a:gd name="connsiteX5" fmla="*/ 740854 w 5617913"/>
            <a:gd name="connsiteY5" fmla="*/ 277269 h 1432090"/>
            <a:gd name="connsiteX6" fmla="*/ 372359 w 5617913"/>
            <a:gd name="connsiteY6" fmla="*/ 16948 h 1432090"/>
            <a:gd name="connsiteX7" fmla="*/ 0 w 5617913"/>
            <a:gd name="connsiteY7" fmla="*/ 33520 h 1432090"/>
            <a:gd name="connsiteX0" fmla="*/ 5617913 w 5617913"/>
            <a:gd name="connsiteY0" fmla="*/ 1415408 h 1415408"/>
            <a:gd name="connsiteX1" fmla="*/ 3726520 w 5617913"/>
            <a:gd name="connsiteY1" fmla="*/ 1415408 h 1415408"/>
            <a:gd name="connsiteX2" fmla="*/ 3624466 w 5617913"/>
            <a:gd name="connsiteY2" fmla="*/ 1034408 h 1415408"/>
            <a:gd name="connsiteX3" fmla="*/ 2850881 w 5617913"/>
            <a:gd name="connsiteY3" fmla="*/ 646605 h 1415408"/>
            <a:gd name="connsiteX4" fmla="*/ 1508556 w 5617913"/>
            <a:gd name="connsiteY4" fmla="*/ 646605 h 1415408"/>
            <a:gd name="connsiteX5" fmla="*/ 740854 w 5617913"/>
            <a:gd name="connsiteY5" fmla="*/ 260587 h 1415408"/>
            <a:gd name="connsiteX6" fmla="*/ 372359 w 5617913"/>
            <a:gd name="connsiteY6" fmla="*/ 266 h 1415408"/>
            <a:gd name="connsiteX7" fmla="*/ 0 w 5617913"/>
            <a:gd name="connsiteY7" fmla="*/ 16838 h 1415408"/>
            <a:gd name="connsiteX0" fmla="*/ 5617913 w 5617913"/>
            <a:gd name="connsiteY0" fmla="*/ 1481024 h 1481024"/>
            <a:gd name="connsiteX1" fmla="*/ 3726520 w 5617913"/>
            <a:gd name="connsiteY1" fmla="*/ 1481024 h 1481024"/>
            <a:gd name="connsiteX2" fmla="*/ 3624466 w 5617913"/>
            <a:gd name="connsiteY2" fmla="*/ 1100024 h 1481024"/>
            <a:gd name="connsiteX3" fmla="*/ 2850881 w 5617913"/>
            <a:gd name="connsiteY3" fmla="*/ 712221 h 1481024"/>
            <a:gd name="connsiteX4" fmla="*/ 1508556 w 5617913"/>
            <a:gd name="connsiteY4" fmla="*/ 712221 h 1481024"/>
            <a:gd name="connsiteX5" fmla="*/ 740854 w 5617913"/>
            <a:gd name="connsiteY5" fmla="*/ 326203 h 1481024"/>
            <a:gd name="connsiteX6" fmla="*/ 372359 w 5617913"/>
            <a:gd name="connsiteY6" fmla="*/ 65882 h 1481024"/>
            <a:gd name="connsiteX7" fmla="*/ 0 w 5617913"/>
            <a:gd name="connsiteY7" fmla="*/ 82454 h 1481024"/>
            <a:gd name="connsiteX0" fmla="*/ 5617913 w 5617913"/>
            <a:gd name="connsiteY0" fmla="*/ 1447914 h 1447914"/>
            <a:gd name="connsiteX1" fmla="*/ 3726520 w 5617913"/>
            <a:gd name="connsiteY1" fmla="*/ 1447914 h 1447914"/>
            <a:gd name="connsiteX2" fmla="*/ 3624466 w 5617913"/>
            <a:gd name="connsiteY2" fmla="*/ 1066914 h 1447914"/>
            <a:gd name="connsiteX3" fmla="*/ 2850881 w 5617913"/>
            <a:gd name="connsiteY3" fmla="*/ 679111 h 1447914"/>
            <a:gd name="connsiteX4" fmla="*/ 1508556 w 5617913"/>
            <a:gd name="connsiteY4" fmla="*/ 679111 h 1447914"/>
            <a:gd name="connsiteX5" fmla="*/ 740854 w 5617913"/>
            <a:gd name="connsiteY5" fmla="*/ 293093 h 1447914"/>
            <a:gd name="connsiteX6" fmla="*/ 372359 w 5617913"/>
            <a:gd name="connsiteY6" fmla="*/ 32772 h 1447914"/>
            <a:gd name="connsiteX7" fmla="*/ 0 w 5617913"/>
            <a:gd name="connsiteY7" fmla="*/ 49344 h 1447914"/>
            <a:gd name="connsiteX0" fmla="*/ 5617913 w 5617913"/>
            <a:gd name="connsiteY0" fmla="*/ 1447914 h 1447914"/>
            <a:gd name="connsiteX1" fmla="*/ 3726520 w 5617913"/>
            <a:gd name="connsiteY1" fmla="*/ 1447914 h 1447914"/>
            <a:gd name="connsiteX2" fmla="*/ 3624466 w 5617913"/>
            <a:gd name="connsiteY2" fmla="*/ 1066914 h 1447914"/>
            <a:gd name="connsiteX3" fmla="*/ 2850881 w 5617913"/>
            <a:gd name="connsiteY3" fmla="*/ 679111 h 1447914"/>
            <a:gd name="connsiteX4" fmla="*/ 1508556 w 5617913"/>
            <a:gd name="connsiteY4" fmla="*/ 679111 h 1447914"/>
            <a:gd name="connsiteX5" fmla="*/ 740854 w 5617913"/>
            <a:gd name="connsiteY5" fmla="*/ 293093 h 1447914"/>
            <a:gd name="connsiteX6" fmla="*/ 372359 w 5617913"/>
            <a:gd name="connsiteY6" fmla="*/ 32772 h 1447914"/>
            <a:gd name="connsiteX7" fmla="*/ 0 w 5617913"/>
            <a:gd name="connsiteY7" fmla="*/ 49344 h 1447914"/>
            <a:gd name="connsiteX0" fmla="*/ 5617913 w 5617913"/>
            <a:gd name="connsiteY0" fmla="*/ 1462624 h 1462624"/>
            <a:gd name="connsiteX1" fmla="*/ 3726520 w 5617913"/>
            <a:gd name="connsiteY1" fmla="*/ 1462624 h 1462624"/>
            <a:gd name="connsiteX2" fmla="*/ 3624466 w 5617913"/>
            <a:gd name="connsiteY2" fmla="*/ 1081624 h 1462624"/>
            <a:gd name="connsiteX3" fmla="*/ 2850881 w 5617913"/>
            <a:gd name="connsiteY3" fmla="*/ 693821 h 1462624"/>
            <a:gd name="connsiteX4" fmla="*/ 1508556 w 5617913"/>
            <a:gd name="connsiteY4" fmla="*/ 693821 h 1462624"/>
            <a:gd name="connsiteX5" fmla="*/ 740854 w 5617913"/>
            <a:gd name="connsiteY5" fmla="*/ 307803 h 1462624"/>
            <a:gd name="connsiteX6" fmla="*/ 372359 w 5617913"/>
            <a:gd name="connsiteY6" fmla="*/ 47482 h 1462624"/>
            <a:gd name="connsiteX7" fmla="*/ 0 w 5617913"/>
            <a:gd name="connsiteY7" fmla="*/ 64054 h 146262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08556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954154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91303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91303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17029 h 1417029"/>
            <a:gd name="connsiteX1" fmla="*/ 3726520 w 5617913"/>
            <a:gd name="connsiteY1" fmla="*/ 1417029 h 1417029"/>
            <a:gd name="connsiteX2" fmla="*/ 3624466 w 5617913"/>
            <a:gd name="connsiteY2" fmla="*/ 1036029 h 1417029"/>
            <a:gd name="connsiteX3" fmla="*/ 2850881 w 5617913"/>
            <a:gd name="connsiteY3" fmla="*/ 648226 h 1417029"/>
            <a:gd name="connsiteX4" fmla="*/ 1591303 w 5617913"/>
            <a:gd name="connsiteY4" fmla="*/ 648226 h 1417029"/>
            <a:gd name="connsiteX5" fmla="*/ 740854 w 5617913"/>
            <a:gd name="connsiteY5" fmla="*/ 262208 h 1417029"/>
            <a:gd name="connsiteX6" fmla="*/ 372359 w 5617913"/>
            <a:gd name="connsiteY6" fmla="*/ 1887 h 1417029"/>
            <a:gd name="connsiteX7" fmla="*/ 0 w 5617913"/>
            <a:gd name="connsiteY7" fmla="*/ 18459 h 1417029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819464 w 5617913"/>
            <a:gd name="connsiteY5" fmla="*/ 263851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16853 h 1416853"/>
            <a:gd name="connsiteX1" fmla="*/ 3726520 w 5617913"/>
            <a:gd name="connsiteY1" fmla="*/ 1416853 h 1416853"/>
            <a:gd name="connsiteX2" fmla="*/ 3624466 w 5617913"/>
            <a:gd name="connsiteY2" fmla="*/ 1035853 h 1416853"/>
            <a:gd name="connsiteX3" fmla="*/ 2850881 w 5617913"/>
            <a:gd name="connsiteY3" fmla="*/ 648050 h 1416853"/>
            <a:gd name="connsiteX4" fmla="*/ 1591303 w 5617913"/>
            <a:gd name="connsiteY4" fmla="*/ 648050 h 1416853"/>
            <a:gd name="connsiteX5" fmla="*/ 819464 w 5617913"/>
            <a:gd name="connsiteY5" fmla="*/ 257890 h 1416853"/>
            <a:gd name="connsiteX6" fmla="*/ 335123 w 5617913"/>
            <a:gd name="connsiteY6" fmla="*/ 67997 h 1416853"/>
            <a:gd name="connsiteX7" fmla="*/ 0 w 5617913"/>
            <a:gd name="connsiteY7" fmla="*/ 1711 h 1416853"/>
            <a:gd name="connsiteX0" fmla="*/ 5617913 w 5617913"/>
            <a:gd name="connsiteY0" fmla="*/ 1416853 h 1416853"/>
            <a:gd name="connsiteX1" fmla="*/ 3726520 w 5617913"/>
            <a:gd name="connsiteY1" fmla="*/ 1416853 h 1416853"/>
            <a:gd name="connsiteX2" fmla="*/ 3624466 w 5617913"/>
            <a:gd name="connsiteY2" fmla="*/ 1035853 h 1416853"/>
            <a:gd name="connsiteX3" fmla="*/ 2850881 w 5617913"/>
            <a:gd name="connsiteY3" fmla="*/ 648050 h 1416853"/>
            <a:gd name="connsiteX4" fmla="*/ 1591303 w 5617913"/>
            <a:gd name="connsiteY4" fmla="*/ 648050 h 1416853"/>
            <a:gd name="connsiteX5" fmla="*/ 819464 w 5617913"/>
            <a:gd name="connsiteY5" fmla="*/ 257890 h 1416853"/>
            <a:gd name="connsiteX6" fmla="*/ 335123 w 5617913"/>
            <a:gd name="connsiteY6" fmla="*/ 67997 h 1416853"/>
            <a:gd name="connsiteX7" fmla="*/ 0 w 5617913"/>
            <a:gd name="connsiteY7" fmla="*/ 1711 h 141685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335123 w 5617913"/>
            <a:gd name="connsiteY6" fmla="*/ 66286 h 1415142"/>
            <a:gd name="connsiteX7" fmla="*/ 0 w 5617913"/>
            <a:gd name="connsiteY7" fmla="*/ 0 h 1415142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335123 w 5617913"/>
            <a:gd name="connsiteY6" fmla="*/ 66286 h 1415142"/>
            <a:gd name="connsiteX7" fmla="*/ 0 w 5617913"/>
            <a:gd name="connsiteY7" fmla="*/ 0 h 1415142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0 w 5617913"/>
            <a:gd name="connsiteY6" fmla="*/ 0 h 1415142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1805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2957610 w 5799956"/>
            <a:gd name="connsiteY3" fmla="*/ 590340 h 1398570"/>
            <a:gd name="connsiteX4" fmla="*/ 1773346 w 5799956"/>
            <a:gd name="connsiteY4" fmla="*/ 629767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2957610 w 5799956"/>
            <a:gd name="connsiteY3" fmla="*/ 590340 h 1398570"/>
            <a:gd name="connsiteX4" fmla="*/ 1776621 w 5799956"/>
            <a:gd name="connsiteY4" fmla="*/ 593626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2957610 w 5799956"/>
            <a:gd name="connsiteY3" fmla="*/ 590340 h 1398570"/>
            <a:gd name="connsiteX4" fmla="*/ 1776621 w 5799956"/>
            <a:gd name="connsiteY4" fmla="*/ 593626 h 1398570"/>
            <a:gd name="connsiteX5" fmla="*/ 976351 w 5799956"/>
            <a:gd name="connsiteY5" fmla="*/ 213322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2957610 w 5799956"/>
            <a:gd name="connsiteY3" fmla="*/ 590340 h 1398570"/>
            <a:gd name="connsiteX4" fmla="*/ 1776621 w 5799956"/>
            <a:gd name="connsiteY4" fmla="*/ 593626 h 1398570"/>
            <a:gd name="connsiteX5" fmla="*/ 976351 w 5799956"/>
            <a:gd name="connsiteY5" fmla="*/ 213322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769722 w 5799956"/>
            <a:gd name="connsiteY1" fmla="*/ 1387990 h 1398570"/>
            <a:gd name="connsiteX2" fmla="*/ 3806509 w 5799956"/>
            <a:gd name="connsiteY2" fmla="*/ 1017570 h 1398570"/>
            <a:gd name="connsiteX3" fmla="*/ 2957610 w 5799956"/>
            <a:gd name="connsiteY3" fmla="*/ 590340 h 1398570"/>
            <a:gd name="connsiteX4" fmla="*/ 1776621 w 5799956"/>
            <a:gd name="connsiteY4" fmla="*/ 593626 h 1398570"/>
            <a:gd name="connsiteX5" fmla="*/ 976351 w 5799956"/>
            <a:gd name="connsiteY5" fmla="*/ 213322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769722 w 5799956"/>
            <a:gd name="connsiteY1" fmla="*/ 1387990 h 1398570"/>
            <a:gd name="connsiteX2" fmla="*/ 3575106 w 5799956"/>
            <a:gd name="connsiteY2" fmla="*/ 1006990 h 1398570"/>
            <a:gd name="connsiteX3" fmla="*/ 2957610 w 5799956"/>
            <a:gd name="connsiteY3" fmla="*/ 590340 h 1398570"/>
            <a:gd name="connsiteX4" fmla="*/ 1776621 w 5799956"/>
            <a:gd name="connsiteY4" fmla="*/ 593626 h 1398570"/>
            <a:gd name="connsiteX5" fmla="*/ 976351 w 5799956"/>
            <a:gd name="connsiteY5" fmla="*/ 213322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769722 w 5799956"/>
            <a:gd name="connsiteY1" fmla="*/ 1387990 h 1398570"/>
            <a:gd name="connsiteX2" fmla="*/ 3575106 w 5799956"/>
            <a:gd name="connsiteY2" fmla="*/ 1006990 h 1398570"/>
            <a:gd name="connsiteX3" fmla="*/ 2946929 w 5799956"/>
            <a:gd name="connsiteY3" fmla="*/ 590340 h 1398570"/>
            <a:gd name="connsiteX4" fmla="*/ 1776621 w 5799956"/>
            <a:gd name="connsiteY4" fmla="*/ 593626 h 1398570"/>
            <a:gd name="connsiteX5" fmla="*/ 976351 w 5799956"/>
            <a:gd name="connsiteY5" fmla="*/ 213322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769722 w 5799956"/>
            <a:gd name="connsiteY1" fmla="*/ 1387990 h 1398570"/>
            <a:gd name="connsiteX2" fmla="*/ 3575106 w 5799956"/>
            <a:gd name="connsiteY2" fmla="*/ 1006990 h 1398570"/>
            <a:gd name="connsiteX3" fmla="*/ 2946929 w 5799956"/>
            <a:gd name="connsiteY3" fmla="*/ 590340 h 1398570"/>
            <a:gd name="connsiteX4" fmla="*/ 1662700 w 5799956"/>
            <a:gd name="connsiteY4" fmla="*/ 597154 h 1398570"/>
            <a:gd name="connsiteX5" fmla="*/ 976351 w 5799956"/>
            <a:gd name="connsiteY5" fmla="*/ 213322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769722 w 5799956"/>
            <a:gd name="connsiteY1" fmla="*/ 1387990 h 1398570"/>
            <a:gd name="connsiteX2" fmla="*/ 3575106 w 5799956"/>
            <a:gd name="connsiteY2" fmla="*/ 1006990 h 1398570"/>
            <a:gd name="connsiteX3" fmla="*/ 2946929 w 5799956"/>
            <a:gd name="connsiteY3" fmla="*/ 590340 h 1398570"/>
            <a:gd name="connsiteX4" fmla="*/ 1662700 w 5799956"/>
            <a:gd name="connsiteY4" fmla="*/ 597154 h 1398570"/>
            <a:gd name="connsiteX5" fmla="*/ 901591 w 5799956"/>
            <a:gd name="connsiteY5" fmla="*/ 213322 h 1398570"/>
            <a:gd name="connsiteX6" fmla="*/ 0 w 5799956"/>
            <a:gd name="connsiteY6" fmla="*/ 0 h 1398570"/>
            <a:gd name="connsiteX0" fmla="*/ 5846236 w 5846236"/>
            <a:gd name="connsiteY0" fmla="*/ 1405623 h 1405623"/>
            <a:gd name="connsiteX1" fmla="*/ 3816002 w 5846236"/>
            <a:gd name="connsiteY1" fmla="*/ 1395043 h 1405623"/>
            <a:gd name="connsiteX2" fmla="*/ 3621386 w 5846236"/>
            <a:gd name="connsiteY2" fmla="*/ 1014043 h 1405623"/>
            <a:gd name="connsiteX3" fmla="*/ 2993209 w 5846236"/>
            <a:gd name="connsiteY3" fmla="*/ 597393 h 1405623"/>
            <a:gd name="connsiteX4" fmla="*/ 1708980 w 5846236"/>
            <a:gd name="connsiteY4" fmla="*/ 604207 h 1405623"/>
            <a:gd name="connsiteX5" fmla="*/ 947871 w 5846236"/>
            <a:gd name="connsiteY5" fmla="*/ 220375 h 1405623"/>
            <a:gd name="connsiteX6" fmla="*/ 0 w 5846236"/>
            <a:gd name="connsiteY6" fmla="*/ 0 h 1405623"/>
            <a:gd name="connsiteX0" fmla="*/ 5657554 w 5657554"/>
            <a:gd name="connsiteY0" fmla="*/ 1395043 h 1395043"/>
            <a:gd name="connsiteX1" fmla="*/ 3627320 w 5657554"/>
            <a:gd name="connsiteY1" fmla="*/ 1384463 h 1395043"/>
            <a:gd name="connsiteX2" fmla="*/ 3432704 w 5657554"/>
            <a:gd name="connsiteY2" fmla="*/ 1003463 h 1395043"/>
            <a:gd name="connsiteX3" fmla="*/ 2804527 w 5657554"/>
            <a:gd name="connsiteY3" fmla="*/ 586813 h 1395043"/>
            <a:gd name="connsiteX4" fmla="*/ 1520298 w 5657554"/>
            <a:gd name="connsiteY4" fmla="*/ 593627 h 1395043"/>
            <a:gd name="connsiteX5" fmla="*/ 759189 w 5657554"/>
            <a:gd name="connsiteY5" fmla="*/ 209795 h 1395043"/>
            <a:gd name="connsiteX6" fmla="*/ 0 w 5657554"/>
            <a:gd name="connsiteY6" fmla="*/ 0 h 1395043"/>
            <a:gd name="connsiteX0" fmla="*/ 5657554 w 5657554"/>
            <a:gd name="connsiteY0" fmla="*/ 1395043 h 1395043"/>
            <a:gd name="connsiteX1" fmla="*/ 3627320 w 5657554"/>
            <a:gd name="connsiteY1" fmla="*/ 1384463 h 1395043"/>
            <a:gd name="connsiteX2" fmla="*/ 3432704 w 5657554"/>
            <a:gd name="connsiteY2" fmla="*/ 1003463 h 1395043"/>
            <a:gd name="connsiteX3" fmla="*/ 2672807 w 5657554"/>
            <a:gd name="connsiteY3" fmla="*/ 583286 h 1395043"/>
            <a:gd name="connsiteX4" fmla="*/ 1520298 w 5657554"/>
            <a:gd name="connsiteY4" fmla="*/ 593627 h 1395043"/>
            <a:gd name="connsiteX5" fmla="*/ 759189 w 5657554"/>
            <a:gd name="connsiteY5" fmla="*/ 209795 h 1395043"/>
            <a:gd name="connsiteX6" fmla="*/ 0 w 5657554"/>
            <a:gd name="connsiteY6" fmla="*/ 0 h 1395043"/>
            <a:gd name="connsiteX0" fmla="*/ 5657554 w 5657554"/>
            <a:gd name="connsiteY0" fmla="*/ 1395043 h 1395043"/>
            <a:gd name="connsiteX1" fmla="*/ 3627320 w 5657554"/>
            <a:gd name="connsiteY1" fmla="*/ 1384463 h 1395043"/>
            <a:gd name="connsiteX2" fmla="*/ 3432704 w 5657554"/>
            <a:gd name="connsiteY2" fmla="*/ 1003463 h 1395043"/>
            <a:gd name="connsiteX3" fmla="*/ 2672807 w 5657554"/>
            <a:gd name="connsiteY3" fmla="*/ 583286 h 1395043"/>
            <a:gd name="connsiteX4" fmla="*/ 1409937 w 5657554"/>
            <a:gd name="connsiteY4" fmla="*/ 590099 h 1395043"/>
            <a:gd name="connsiteX5" fmla="*/ 759189 w 5657554"/>
            <a:gd name="connsiteY5" fmla="*/ 209795 h 1395043"/>
            <a:gd name="connsiteX6" fmla="*/ 0 w 5657554"/>
            <a:gd name="connsiteY6" fmla="*/ 0 h 1395043"/>
            <a:gd name="connsiteX0" fmla="*/ 5657554 w 5657554"/>
            <a:gd name="connsiteY0" fmla="*/ 1395043 h 1395043"/>
            <a:gd name="connsiteX1" fmla="*/ 3627320 w 5657554"/>
            <a:gd name="connsiteY1" fmla="*/ 1384463 h 1395043"/>
            <a:gd name="connsiteX2" fmla="*/ 3432704 w 5657554"/>
            <a:gd name="connsiteY2" fmla="*/ 1003463 h 1395043"/>
            <a:gd name="connsiteX3" fmla="*/ 2672807 w 5657554"/>
            <a:gd name="connsiteY3" fmla="*/ 583286 h 1395043"/>
            <a:gd name="connsiteX4" fmla="*/ 1409937 w 5657554"/>
            <a:gd name="connsiteY4" fmla="*/ 590099 h 1395043"/>
            <a:gd name="connsiteX5" fmla="*/ 637592 w 5657554"/>
            <a:gd name="connsiteY5" fmla="*/ 218455 h 1395043"/>
            <a:gd name="connsiteX6" fmla="*/ 0 w 5657554"/>
            <a:gd name="connsiteY6" fmla="*/ 0 h 1395043"/>
            <a:gd name="connsiteX0" fmla="*/ 5783494 w 5783494"/>
            <a:gd name="connsiteY0" fmla="*/ 1390714 h 1390714"/>
            <a:gd name="connsiteX1" fmla="*/ 3753260 w 5783494"/>
            <a:gd name="connsiteY1" fmla="*/ 1380134 h 1390714"/>
            <a:gd name="connsiteX2" fmla="*/ 3558644 w 5783494"/>
            <a:gd name="connsiteY2" fmla="*/ 999134 h 1390714"/>
            <a:gd name="connsiteX3" fmla="*/ 2798747 w 5783494"/>
            <a:gd name="connsiteY3" fmla="*/ 578957 h 1390714"/>
            <a:gd name="connsiteX4" fmla="*/ 1535877 w 5783494"/>
            <a:gd name="connsiteY4" fmla="*/ 585770 h 1390714"/>
            <a:gd name="connsiteX5" fmla="*/ 763532 w 5783494"/>
            <a:gd name="connsiteY5" fmla="*/ 214126 h 1390714"/>
            <a:gd name="connsiteX6" fmla="*/ 0 w 5783494"/>
            <a:gd name="connsiteY6" fmla="*/ 0 h 1390714"/>
            <a:gd name="connsiteX0" fmla="*/ 5783494 w 5783494"/>
            <a:gd name="connsiteY0" fmla="*/ 1390714 h 1390714"/>
            <a:gd name="connsiteX1" fmla="*/ 3753260 w 5783494"/>
            <a:gd name="connsiteY1" fmla="*/ 1380134 h 1390714"/>
            <a:gd name="connsiteX2" fmla="*/ 3512863 w 5783494"/>
            <a:gd name="connsiteY2" fmla="*/ 862669 h 1390714"/>
            <a:gd name="connsiteX3" fmla="*/ 2798747 w 5783494"/>
            <a:gd name="connsiteY3" fmla="*/ 578957 h 1390714"/>
            <a:gd name="connsiteX4" fmla="*/ 1535877 w 5783494"/>
            <a:gd name="connsiteY4" fmla="*/ 585770 h 1390714"/>
            <a:gd name="connsiteX5" fmla="*/ 763532 w 5783494"/>
            <a:gd name="connsiteY5" fmla="*/ 214126 h 1390714"/>
            <a:gd name="connsiteX6" fmla="*/ 0 w 5783494"/>
            <a:gd name="connsiteY6" fmla="*/ 0 h 1390714"/>
            <a:gd name="connsiteX0" fmla="*/ 5783494 w 5783494"/>
            <a:gd name="connsiteY0" fmla="*/ 1390714 h 1390714"/>
            <a:gd name="connsiteX1" fmla="*/ 3753260 w 5783494"/>
            <a:gd name="connsiteY1" fmla="*/ 1380134 h 1390714"/>
            <a:gd name="connsiteX2" fmla="*/ 3512863 w 5783494"/>
            <a:gd name="connsiteY2" fmla="*/ 862669 h 1390714"/>
            <a:gd name="connsiteX3" fmla="*/ 2798747 w 5783494"/>
            <a:gd name="connsiteY3" fmla="*/ 578957 h 1390714"/>
            <a:gd name="connsiteX4" fmla="*/ 1535877 w 5783494"/>
            <a:gd name="connsiteY4" fmla="*/ 585770 h 1390714"/>
            <a:gd name="connsiteX5" fmla="*/ 763532 w 5783494"/>
            <a:gd name="connsiteY5" fmla="*/ 183509 h 1390714"/>
            <a:gd name="connsiteX6" fmla="*/ 0 w 5783494"/>
            <a:gd name="connsiteY6" fmla="*/ 0 h 1390714"/>
            <a:gd name="connsiteX0" fmla="*/ 5786915 w 5786915"/>
            <a:gd name="connsiteY0" fmla="*/ 1400919 h 1400919"/>
            <a:gd name="connsiteX1" fmla="*/ 3756681 w 5786915"/>
            <a:gd name="connsiteY1" fmla="*/ 1390339 h 1400919"/>
            <a:gd name="connsiteX2" fmla="*/ 3516284 w 5786915"/>
            <a:gd name="connsiteY2" fmla="*/ 872874 h 1400919"/>
            <a:gd name="connsiteX3" fmla="*/ 2802168 w 5786915"/>
            <a:gd name="connsiteY3" fmla="*/ 589162 h 1400919"/>
            <a:gd name="connsiteX4" fmla="*/ 1539298 w 5786915"/>
            <a:gd name="connsiteY4" fmla="*/ 595975 h 1400919"/>
            <a:gd name="connsiteX5" fmla="*/ 766953 w 5786915"/>
            <a:gd name="connsiteY5" fmla="*/ 193714 h 1400919"/>
            <a:gd name="connsiteX6" fmla="*/ 0 w 5786915"/>
            <a:gd name="connsiteY6" fmla="*/ 0 h 1400919"/>
            <a:gd name="connsiteX0" fmla="*/ 5786915 w 5786915"/>
            <a:gd name="connsiteY0" fmla="*/ 1400919 h 1400919"/>
            <a:gd name="connsiteX1" fmla="*/ 3756681 w 5786915"/>
            <a:gd name="connsiteY1" fmla="*/ 1390339 h 1400919"/>
            <a:gd name="connsiteX2" fmla="*/ 3516284 w 5786915"/>
            <a:gd name="connsiteY2" fmla="*/ 872874 h 1400919"/>
            <a:gd name="connsiteX3" fmla="*/ 2802168 w 5786915"/>
            <a:gd name="connsiteY3" fmla="*/ 589162 h 1400919"/>
            <a:gd name="connsiteX4" fmla="*/ 1525615 w 5786915"/>
            <a:gd name="connsiteY4" fmla="*/ 589171 h 1400919"/>
            <a:gd name="connsiteX5" fmla="*/ 766953 w 5786915"/>
            <a:gd name="connsiteY5" fmla="*/ 193714 h 1400919"/>
            <a:gd name="connsiteX6" fmla="*/ 0 w 5786915"/>
            <a:gd name="connsiteY6" fmla="*/ 0 h 1400919"/>
            <a:gd name="connsiteX0" fmla="*/ 5786915 w 5786915"/>
            <a:gd name="connsiteY0" fmla="*/ 1400919 h 1400919"/>
            <a:gd name="connsiteX1" fmla="*/ 3753261 w 5786915"/>
            <a:gd name="connsiteY1" fmla="*/ 1380133 h 1400919"/>
            <a:gd name="connsiteX2" fmla="*/ 3516284 w 5786915"/>
            <a:gd name="connsiteY2" fmla="*/ 872874 h 1400919"/>
            <a:gd name="connsiteX3" fmla="*/ 2802168 w 5786915"/>
            <a:gd name="connsiteY3" fmla="*/ 589162 h 1400919"/>
            <a:gd name="connsiteX4" fmla="*/ 1525615 w 5786915"/>
            <a:gd name="connsiteY4" fmla="*/ 589171 h 1400919"/>
            <a:gd name="connsiteX5" fmla="*/ 766953 w 5786915"/>
            <a:gd name="connsiteY5" fmla="*/ 193714 h 1400919"/>
            <a:gd name="connsiteX6" fmla="*/ 0 w 5786915"/>
            <a:gd name="connsiteY6" fmla="*/ 0 h 1400919"/>
            <a:gd name="connsiteX0" fmla="*/ 5786915 w 5786915"/>
            <a:gd name="connsiteY0" fmla="*/ 1366900 h 1380133"/>
            <a:gd name="connsiteX1" fmla="*/ 3753261 w 5786915"/>
            <a:gd name="connsiteY1" fmla="*/ 1380133 h 1380133"/>
            <a:gd name="connsiteX2" fmla="*/ 3516284 w 5786915"/>
            <a:gd name="connsiteY2" fmla="*/ 872874 h 1380133"/>
            <a:gd name="connsiteX3" fmla="*/ 2802168 w 5786915"/>
            <a:gd name="connsiteY3" fmla="*/ 589162 h 1380133"/>
            <a:gd name="connsiteX4" fmla="*/ 1525615 w 5786915"/>
            <a:gd name="connsiteY4" fmla="*/ 589171 h 1380133"/>
            <a:gd name="connsiteX5" fmla="*/ 766953 w 5786915"/>
            <a:gd name="connsiteY5" fmla="*/ 193714 h 1380133"/>
            <a:gd name="connsiteX6" fmla="*/ 0 w 5786915"/>
            <a:gd name="connsiteY6" fmla="*/ 0 h 1380133"/>
            <a:gd name="connsiteX0" fmla="*/ 5800598 w 5800598"/>
            <a:gd name="connsiteY0" fmla="*/ 1373703 h 1380133"/>
            <a:gd name="connsiteX1" fmla="*/ 3753261 w 5800598"/>
            <a:gd name="connsiteY1" fmla="*/ 1380133 h 1380133"/>
            <a:gd name="connsiteX2" fmla="*/ 3516284 w 5800598"/>
            <a:gd name="connsiteY2" fmla="*/ 872874 h 1380133"/>
            <a:gd name="connsiteX3" fmla="*/ 2802168 w 5800598"/>
            <a:gd name="connsiteY3" fmla="*/ 589162 h 1380133"/>
            <a:gd name="connsiteX4" fmla="*/ 1525615 w 5800598"/>
            <a:gd name="connsiteY4" fmla="*/ 589171 h 1380133"/>
            <a:gd name="connsiteX5" fmla="*/ 766953 w 5800598"/>
            <a:gd name="connsiteY5" fmla="*/ 193714 h 1380133"/>
            <a:gd name="connsiteX6" fmla="*/ 0 w 5800598"/>
            <a:gd name="connsiteY6" fmla="*/ 0 h 1380133"/>
            <a:gd name="connsiteX0" fmla="*/ 5800598 w 5800598"/>
            <a:gd name="connsiteY0" fmla="*/ 1373703 h 1380133"/>
            <a:gd name="connsiteX1" fmla="*/ 3753261 w 5800598"/>
            <a:gd name="connsiteY1" fmla="*/ 1380133 h 1380133"/>
            <a:gd name="connsiteX2" fmla="*/ 3499180 w 5800598"/>
            <a:gd name="connsiteY2" fmla="*/ 849061 h 1380133"/>
            <a:gd name="connsiteX3" fmla="*/ 2802168 w 5800598"/>
            <a:gd name="connsiteY3" fmla="*/ 589162 h 1380133"/>
            <a:gd name="connsiteX4" fmla="*/ 1525615 w 5800598"/>
            <a:gd name="connsiteY4" fmla="*/ 589171 h 1380133"/>
            <a:gd name="connsiteX5" fmla="*/ 766953 w 5800598"/>
            <a:gd name="connsiteY5" fmla="*/ 193714 h 1380133"/>
            <a:gd name="connsiteX6" fmla="*/ 0 w 5800598"/>
            <a:gd name="connsiteY6" fmla="*/ 0 h 1380133"/>
            <a:gd name="connsiteX0" fmla="*/ 5800598 w 5800598"/>
            <a:gd name="connsiteY0" fmla="*/ 1373703 h 1380133"/>
            <a:gd name="connsiteX1" fmla="*/ 3753261 w 5800598"/>
            <a:gd name="connsiteY1" fmla="*/ 1380133 h 1380133"/>
            <a:gd name="connsiteX2" fmla="*/ 3502601 w 5800598"/>
            <a:gd name="connsiteY2" fmla="*/ 845659 h 1380133"/>
            <a:gd name="connsiteX3" fmla="*/ 2802168 w 5800598"/>
            <a:gd name="connsiteY3" fmla="*/ 589162 h 1380133"/>
            <a:gd name="connsiteX4" fmla="*/ 1525615 w 5800598"/>
            <a:gd name="connsiteY4" fmla="*/ 589171 h 1380133"/>
            <a:gd name="connsiteX5" fmla="*/ 766953 w 5800598"/>
            <a:gd name="connsiteY5" fmla="*/ 193714 h 1380133"/>
            <a:gd name="connsiteX6" fmla="*/ 0 w 5800598"/>
            <a:gd name="connsiteY6" fmla="*/ 0 h 1380133"/>
            <a:gd name="connsiteX0" fmla="*/ 5800598 w 5800598"/>
            <a:gd name="connsiteY0" fmla="*/ 1373703 h 1380133"/>
            <a:gd name="connsiteX1" fmla="*/ 3753261 w 5800598"/>
            <a:gd name="connsiteY1" fmla="*/ 1380133 h 1380133"/>
            <a:gd name="connsiteX2" fmla="*/ 3507973 w 5800598"/>
            <a:gd name="connsiteY2" fmla="*/ 988472 h 1380133"/>
            <a:gd name="connsiteX3" fmla="*/ 2802168 w 5800598"/>
            <a:gd name="connsiteY3" fmla="*/ 589162 h 1380133"/>
            <a:gd name="connsiteX4" fmla="*/ 1525615 w 5800598"/>
            <a:gd name="connsiteY4" fmla="*/ 589171 h 1380133"/>
            <a:gd name="connsiteX5" fmla="*/ 766953 w 5800598"/>
            <a:gd name="connsiteY5" fmla="*/ 193714 h 1380133"/>
            <a:gd name="connsiteX6" fmla="*/ 0 w 5800598"/>
            <a:gd name="connsiteY6" fmla="*/ 0 h 1380133"/>
            <a:gd name="connsiteX0" fmla="*/ 5800598 w 5800598"/>
            <a:gd name="connsiteY0" fmla="*/ 1373703 h 1373703"/>
            <a:gd name="connsiteX1" fmla="*/ 3507973 w 5800598"/>
            <a:gd name="connsiteY1" fmla="*/ 988472 h 1373703"/>
            <a:gd name="connsiteX2" fmla="*/ 2802168 w 5800598"/>
            <a:gd name="connsiteY2" fmla="*/ 589162 h 1373703"/>
            <a:gd name="connsiteX3" fmla="*/ 1525615 w 5800598"/>
            <a:gd name="connsiteY3" fmla="*/ 589171 h 1373703"/>
            <a:gd name="connsiteX4" fmla="*/ 766953 w 5800598"/>
            <a:gd name="connsiteY4" fmla="*/ 193714 h 1373703"/>
            <a:gd name="connsiteX5" fmla="*/ 0 w 5800598"/>
            <a:gd name="connsiteY5" fmla="*/ 0 h 1373703"/>
            <a:gd name="connsiteX0" fmla="*/ 4994907 w 4994907"/>
            <a:gd name="connsiteY0" fmla="*/ 961134 h 988472"/>
            <a:gd name="connsiteX1" fmla="*/ 3507973 w 4994907"/>
            <a:gd name="connsiteY1" fmla="*/ 988472 h 988472"/>
            <a:gd name="connsiteX2" fmla="*/ 2802168 w 4994907"/>
            <a:gd name="connsiteY2" fmla="*/ 589162 h 988472"/>
            <a:gd name="connsiteX3" fmla="*/ 1525615 w 4994907"/>
            <a:gd name="connsiteY3" fmla="*/ 589171 h 988472"/>
            <a:gd name="connsiteX4" fmla="*/ 766953 w 4994907"/>
            <a:gd name="connsiteY4" fmla="*/ 193714 h 988472"/>
            <a:gd name="connsiteX5" fmla="*/ 0 w 4994907"/>
            <a:gd name="connsiteY5" fmla="*/ 0 h 988472"/>
            <a:gd name="connsiteX0" fmla="*/ 4482264 w 4482264"/>
            <a:gd name="connsiteY0" fmla="*/ 830642 h 857980"/>
            <a:gd name="connsiteX1" fmla="*/ 2995330 w 4482264"/>
            <a:gd name="connsiteY1" fmla="*/ 857980 h 857980"/>
            <a:gd name="connsiteX2" fmla="*/ 2289525 w 4482264"/>
            <a:gd name="connsiteY2" fmla="*/ 458670 h 857980"/>
            <a:gd name="connsiteX3" fmla="*/ 1012972 w 4482264"/>
            <a:gd name="connsiteY3" fmla="*/ 458679 h 857980"/>
            <a:gd name="connsiteX4" fmla="*/ 254310 w 4482264"/>
            <a:gd name="connsiteY4" fmla="*/ 63222 h 857980"/>
            <a:gd name="connsiteX5" fmla="*/ 0 w 4482264"/>
            <a:gd name="connsiteY5" fmla="*/ 0 h 85798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4482264" h="857980">
              <a:moveTo>
                <a:pt x="4482264" y="830642"/>
              </a:moveTo>
              <a:lnTo>
                <a:pt x="2995330" y="857980"/>
              </a:lnTo>
              <a:lnTo>
                <a:pt x="2289525" y="458670"/>
              </a:lnTo>
              <a:lnTo>
                <a:pt x="1012972" y="458679"/>
              </a:lnTo>
              <a:lnTo>
                <a:pt x="254310" y="63222"/>
              </a:lnTo>
              <a:cubicBezTo>
                <a:pt x="-201" y="-8153"/>
                <a:pt x="254511" y="71375"/>
                <a:pt x="0" y="0"/>
              </a:cubicBezTo>
            </a:path>
          </a:pathLst>
        </a:custGeom>
        <a:noFill xmlns:a="http://schemas.openxmlformats.org/drawingml/2006/main"/>
        <a:ln xmlns:a="http://schemas.openxmlformats.org/drawingml/2006/main" w="6350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0.14908</cdr:x>
      <cdr:y>0.23283</cdr:y>
    </cdr:from>
    <cdr:to>
      <cdr:x>0.16776</cdr:x>
      <cdr:y>0.32771</cdr:y>
    </cdr:to>
    <cdr:pic>
      <cdr:nvPicPr>
        <cdr:cNvPr id="19" name="Picture 18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1992584" y="934958"/>
          <a:ext cx="249685" cy="381002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0.26946</cdr:x>
      <cdr:y>0.27443</cdr:y>
    </cdr:from>
    <cdr:to>
      <cdr:x>0.28814</cdr:x>
      <cdr:y>0.36931</cdr:y>
    </cdr:to>
    <cdr:pic>
      <cdr:nvPicPr>
        <cdr:cNvPr id="20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50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3621390" y="1110563"/>
          <a:ext cx="251045" cy="38396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0.18855</cdr:x>
      <cdr:y>0.23537</cdr:y>
    </cdr:from>
    <cdr:to>
      <cdr:x>0.20723</cdr:x>
      <cdr:y>0.33025</cdr:y>
    </cdr:to>
    <cdr:pic>
      <cdr:nvPicPr>
        <cdr:cNvPr id="21" name="Picture 20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2533920" y="952495"/>
          <a:ext cx="251044" cy="38396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0.22368</cdr:x>
      <cdr:y>0.23492</cdr:y>
    </cdr:from>
    <cdr:to>
      <cdr:x>0.24236</cdr:x>
      <cdr:y>0.3298</cdr:y>
    </cdr:to>
    <cdr:pic>
      <cdr:nvPicPr>
        <cdr:cNvPr id="23" name="Picture 22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3006087" y="950701"/>
          <a:ext cx="251044" cy="383965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0.48363</cdr:x>
      <cdr:y>0.55476</cdr:y>
    </cdr:from>
    <cdr:to>
      <cdr:x>0.60534</cdr:x>
      <cdr:y>0.6542</cdr:y>
    </cdr:to>
    <cdr:pic>
      <cdr:nvPicPr>
        <cdr:cNvPr id="24" name="Picture 23">
          <a:extLst xmlns:a="http://schemas.openxmlformats.org/drawingml/2006/main">
            <a:ext uri="{FF2B5EF4-FFF2-40B4-BE49-F238E27FC236}">
              <a16:creationId xmlns:a16="http://schemas.microsoft.com/office/drawing/2014/main" id="{1967853E-1EC7-41FC-B06A-66AE7BB893A7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3">
          <a:alphaModFix amt="49000"/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32487" t="23744" r="17857" b="33134"/>
        <a:stretch xmlns:a="http://schemas.openxmlformats.org/drawingml/2006/main"/>
      </cdr:blipFill>
      <cdr:spPr>
        <a:xfrm xmlns:a="http://schemas.openxmlformats.org/drawingml/2006/main">
          <a:off x="6481450" y="2227664"/>
          <a:ext cx="1631098" cy="399332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0.48105</cdr:x>
      <cdr:y>0.54422</cdr:y>
    </cdr:from>
    <cdr:to>
      <cdr:x>0.61521</cdr:x>
      <cdr:y>0.64946</cdr:y>
    </cdr:to>
    <cdr:pic>
      <cdr:nvPicPr>
        <cdr:cNvPr id="25" name="Picture 24">
          <a:extLst xmlns:a="http://schemas.openxmlformats.org/drawingml/2006/main">
            <a:ext uri="{FF2B5EF4-FFF2-40B4-BE49-F238E27FC236}">
              <a16:creationId xmlns:a16="http://schemas.microsoft.com/office/drawing/2014/main" id="{51EE1894-BC41-47B3-83B6-0ED5E48CC42E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9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10685" t="19233" r="17057" b="21032"/>
        <a:stretch xmlns:a="http://schemas.openxmlformats.org/drawingml/2006/main"/>
      </cdr:blipFill>
      <cdr:spPr>
        <a:xfrm xmlns:a="http://schemas.openxmlformats.org/drawingml/2006/main">
          <a:off x="6446839" y="2185351"/>
          <a:ext cx="1798052" cy="422595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0.12518</cdr:x>
      <cdr:y>0.23109</cdr:y>
    </cdr:from>
    <cdr:to>
      <cdr:x>0.14386</cdr:x>
      <cdr:y>0.32598</cdr:y>
    </cdr:to>
    <cdr:pic>
      <cdr:nvPicPr>
        <cdr:cNvPr id="36" name="Picture 17">
          <a:extLst xmlns:a="http://schemas.openxmlformats.org/drawingml/2006/main">
            <a:ext uri="{FF2B5EF4-FFF2-40B4-BE49-F238E27FC236}">
              <a16:creationId xmlns:a16="http://schemas.microsoft.com/office/drawing/2014/main" id="{EFCEA827-DA9A-487F-B6A6-B985BDF71ABE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1673207" y="927967"/>
          <a:ext cx="249677" cy="38103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0.29651</cdr:x>
      <cdr:y>0.32244</cdr:y>
    </cdr:from>
    <cdr:to>
      <cdr:x>0.31519</cdr:x>
      <cdr:y>0.41733</cdr:y>
    </cdr:to>
    <cdr:pic>
      <cdr:nvPicPr>
        <cdr:cNvPr id="38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50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3984921" y="1304883"/>
          <a:ext cx="251044" cy="383965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0.24453</cdr:x>
      <cdr:y>0.24365</cdr:y>
    </cdr:from>
    <cdr:to>
      <cdr:x>0.26322</cdr:x>
      <cdr:y>0.33854</cdr:y>
    </cdr:to>
    <cdr:pic>
      <cdr:nvPicPr>
        <cdr:cNvPr id="54" name="Picture 17">
          <a:extLst xmlns:a="http://schemas.openxmlformats.org/drawingml/2006/main">
            <a:ext uri="{FF2B5EF4-FFF2-40B4-BE49-F238E27FC236}">
              <a16:creationId xmlns:a16="http://schemas.microsoft.com/office/drawing/2014/main" id="{EFCEA827-DA9A-487F-B6A6-B985BDF71ABE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3286356" y="986008"/>
          <a:ext cx="251045" cy="384005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0.33477</cdr:x>
      <cdr:y>0.34687</cdr:y>
    </cdr:from>
    <cdr:to>
      <cdr:x>0.35345</cdr:x>
      <cdr:y>0.44175</cdr:y>
    </cdr:to>
    <cdr:pic>
      <cdr:nvPicPr>
        <cdr:cNvPr id="74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4499033" y="1403708"/>
          <a:ext cx="251045" cy="38396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0.36031</cdr:x>
      <cdr:y>0.34822</cdr:y>
    </cdr:from>
    <cdr:to>
      <cdr:x>0.37899</cdr:x>
      <cdr:y>0.4431</cdr:y>
    </cdr:to>
    <cdr:pic>
      <cdr:nvPicPr>
        <cdr:cNvPr id="92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4842268" y="1409182"/>
          <a:ext cx="251044" cy="38396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0.46598</cdr:x>
      <cdr:y>0.52297</cdr:y>
    </cdr:from>
    <cdr:to>
      <cdr:x>0.58579</cdr:x>
      <cdr:y>0.55607</cdr:y>
    </cdr:to>
    <cdr:sp macro="" textlink="">
      <cdr:nvSpPr>
        <cdr:cNvPr id="98" name="Freeform: Shape 25">
          <a:extLst xmlns:a="http://schemas.openxmlformats.org/drawingml/2006/main">
            <a:ext uri="{FF2B5EF4-FFF2-40B4-BE49-F238E27FC236}">
              <a16:creationId xmlns:a16="http://schemas.microsoft.com/office/drawing/2014/main" id="{8F6880C8-67E1-4792-9C47-FAFCCED2D47C}"/>
            </a:ext>
          </a:extLst>
        </cdr:cNvPr>
        <cdr:cNvSpPr/>
      </cdr:nvSpPr>
      <cdr:spPr>
        <a:xfrm xmlns:a="http://schemas.openxmlformats.org/drawingml/2006/main">
          <a:off x="6249365" y="2124658"/>
          <a:ext cx="1606749" cy="134480"/>
        </a:xfrm>
        <a:custGeom xmlns:a="http://schemas.openxmlformats.org/drawingml/2006/main">
          <a:avLst/>
          <a:gdLst>
            <a:gd name="connsiteX0" fmla="*/ 0 w 1755845"/>
            <a:gd name="connsiteY0" fmla="*/ 5233 h 133454"/>
            <a:gd name="connsiteX1" fmla="*/ 1661642 w 1755845"/>
            <a:gd name="connsiteY1" fmla="*/ 0 h 133454"/>
            <a:gd name="connsiteX2" fmla="*/ 1755845 w 1755845"/>
            <a:gd name="connsiteY2" fmla="*/ 133454 h 133454"/>
            <a:gd name="connsiteX3" fmla="*/ 970818 w 1755845"/>
            <a:gd name="connsiteY3" fmla="*/ 133454 h 133454"/>
            <a:gd name="connsiteX4" fmla="*/ 970818 w 1755845"/>
            <a:gd name="connsiteY4" fmla="*/ 133454 h 133454"/>
            <a:gd name="connsiteX0" fmla="*/ 0 w 1755845"/>
            <a:gd name="connsiteY0" fmla="*/ 5233 h 133454"/>
            <a:gd name="connsiteX1" fmla="*/ 1661642 w 1755845"/>
            <a:gd name="connsiteY1" fmla="*/ 0 h 133454"/>
            <a:gd name="connsiteX2" fmla="*/ 1755845 w 1755845"/>
            <a:gd name="connsiteY2" fmla="*/ 133454 h 133454"/>
            <a:gd name="connsiteX3" fmla="*/ 970818 w 1755845"/>
            <a:gd name="connsiteY3" fmla="*/ 133454 h 133454"/>
            <a:gd name="connsiteX4" fmla="*/ 29628 w 1755845"/>
            <a:gd name="connsiteY4" fmla="*/ 129633 h 133454"/>
            <a:gd name="connsiteX0" fmla="*/ 0 w 1755845"/>
            <a:gd name="connsiteY0" fmla="*/ 8770 h 136991"/>
            <a:gd name="connsiteX1" fmla="*/ 1627277 w 1755845"/>
            <a:gd name="connsiteY1" fmla="*/ 0 h 136991"/>
            <a:gd name="connsiteX2" fmla="*/ 1755845 w 1755845"/>
            <a:gd name="connsiteY2" fmla="*/ 136991 h 136991"/>
            <a:gd name="connsiteX3" fmla="*/ 970818 w 1755845"/>
            <a:gd name="connsiteY3" fmla="*/ 136991 h 136991"/>
            <a:gd name="connsiteX4" fmla="*/ 29628 w 1755845"/>
            <a:gd name="connsiteY4" fmla="*/ 133170 h 136991"/>
            <a:gd name="connsiteX0" fmla="*/ 0 w 1696486"/>
            <a:gd name="connsiteY0" fmla="*/ 8770 h 136991"/>
            <a:gd name="connsiteX1" fmla="*/ 1627277 w 1696486"/>
            <a:gd name="connsiteY1" fmla="*/ 0 h 136991"/>
            <a:gd name="connsiteX2" fmla="*/ 1696486 w 1696486"/>
            <a:gd name="connsiteY2" fmla="*/ 136991 h 136991"/>
            <a:gd name="connsiteX3" fmla="*/ 970818 w 1696486"/>
            <a:gd name="connsiteY3" fmla="*/ 136991 h 136991"/>
            <a:gd name="connsiteX4" fmla="*/ 29628 w 1696486"/>
            <a:gd name="connsiteY4" fmla="*/ 133170 h 136991"/>
            <a:gd name="connsiteX0" fmla="*/ 0 w 1696486"/>
            <a:gd name="connsiteY0" fmla="*/ 8770 h 136991"/>
            <a:gd name="connsiteX1" fmla="*/ 1627277 w 1696486"/>
            <a:gd name="connsiteY1" fmla="*/ 0 h 136991"/>
            <a:gd name="connsiteX2" fmla="*/ 1696486 w 1696486"/>
            <a:gd name="connsiteY2" fmla="*/ 136991 h 136991"/>
            <a:gd name="connsiteX3" fmla="*/ 970818 w 1696486"/>
            <a:gd name="connsiteY3" fmla="*/ 136991 h 136991"/>
            <a:gd name="connsiteX4" fmla="*/ 49715 w 1696486"/>
            <a:gd name="connsiteY4" fmla="*/ 133170 h 136991"/>
            <a:gd name="connsiteX0" fmla="*/ 0 w 1696486"/>
            <a:gd name="connsiteY0" fmla="*/ 15485 h 136991"/>
            <a:gd name="connsiteX1" fmla="*/ 1627277 w 1696486"/>
            <a:gd name="connsiteY1" fmla="*/ 0 h 136991"/>
            <a:gd name="connsiteX2" fmla="*/ 1696486 w 1696486"/>
            <a:gd name="connsiteY2" fmla="*/ 136991 h 136991"/>
            <a:gd name="connsiteX3" fmla="*/ 970818 w 1696486"/>
            <a:gd name="connsiteY3" fmla="*/ 136991 h 136991"/>
            <a:gd name="connsiteX4" fmla="*/ 49715 w 1696486"/>
            <a:gd name="connsiteY4" fmla="*/ 133170 h 136991"/>
            <a:gd name="connsiteX0" fmla="*/ 0 w 1722332"/>
            <a:gd name="connsiteY0" fmla="*/ 15485 h 136991"/>
            <a:gd name="connsiteX1" fmla="*/ 1653123 w 1722332"/>
            <a:gd name="connsiteY1" fmla="*/ 0 h 136991"/>
            <a:gd name="connsiteX2" fmla="*/ 1722332 w 1722332"/>
            <a:gd name="connsiteY2" fmla="*/ 136991 h 136991"/>
            <a:gd name="connsiteX3" fmla="*/ 996664 w 1722332"/>
            <a:gd name="connsiteY3" fmla="*/ 136991 h 136991"/>
            <a:gd name="connsiteX4" fmla="*/ 75561 w 1722332"/>
            <a:gd name="connsiteY4" fmla="*/ 133170 h 136991"/>
            <a:gd name="connsiteX0" fmla="*/ 0 w 1756793"/>
            <a:gd name="connsiteY0" fmla="*/ 15485 h 136991"/>
            <a:gd name="connsiteX1" fmla="*/ 1653123 w 1756793"/>
            <a:gd name="connsiteY1" fmla="*/ 0 h 136991"/>
            <a:gd name="connsiteX2" fmla="*/ 1756793 w 1756793"/>
            <a:gd name="connsiteY2" fmla="*/ 130275 h 136991"/>
            <a:gd name="connsiteX3" fmla="*/ 996664 w 1756793"/>
            <a:gd name="connsiteY3" fmla="*/ 136991 h 136991"/>
            <a:gd name="connsiteX4" fmla="*/ 75561 w 1756793"/>
            <a:gd name="connsiteY4" fmla="*/ 133170 h 13699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756793" h="136991">
              <a:moveTo>
                <a:pt x="0" y="15485"/>
              </a:moveTo>
              <a:lnTo>
                <a:pt x="1653123" y="0"/>
              </a:lnTo>
              <a:lnTo>
                <a:pt x="1756793" y="130275"/>
              </a:lnTo>
              <a:lnTo>
                <a:pt x="996664" y="136991"/>
              </a:lnTo>
              <a:lnTo>
                <a:pt x="75561" y="133170"/>
              </a:lnTo>
            </a:path>
          </a:pathLst>
        </a:custGeom>
        <a:solidFill xmlns:a="http://schemas.openxmlformats.org/drawingml/2006/main">
          <a:schemeClr val="accent4">
            <a:lumMod val="40000"/>
            <a:lumOff val="60000"/>
          </a:schemeClr>
        </a:solidFill>
        <a:ln xmlns:a="http://schemas.openxmlformats.org/drawingml/2006/main">
          <a:solidFill>
            <a:schemeClr val="accent4">
              <a:lumMod val="75000"/>
            </a:schemeClr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0.29556</cdr:x>
      <cdr:y>0.45481</cdr:y>
    </cdr:from>
    <cdr:to>
      <cdr:x>0.31664</cdr:x>
      <cdr:y>0.59217</cdr:y>
    </cdr:to>
    <cdr:cxnSp macro="">
      <cdr:nvCxnSpPr>
        <cdr:cNvPr id="103" name="Straight Arrow Connector 102">
          <a:extLst xmlns:a="http://schemas.openxmlformats.org/drawingml/2006/main">
            <a:ext uri="{FF2B5EF4-FFF2-40B4-BE49-F238E27FC236}">
              <a16:creationId xmlns:a16="http://schemas.microsoft.com/office/drawing/2014/main" id="{11166945-C395-43AF-A05F-C2946333A744}"/>
            </a:ext>
          </a:extLst>
        </cdr:cNvPr>
        <cdr:cNvCxnSpPr/>
      </cdr:nvCxnSpPr>
      <cdr:spPr>
        <a:xfrm xmlns:a="http://schemas.openxmlformats.org/drawingml/2006/main" flipV="1">
          <a:off x="3966615" y="1826310"/>
          <a:ext cx="282909" cy="551578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0.34241</cdr:x>
      <cdr:y>0.53933</cdr:y>
    </cdr:from>
    <cdr:to>
      <cdr:x>0.4602</cdr:x>
      <cdr:y>0.6191</cdr:y>
    </cdr:to>
    <cdr:cxnSp macro="">
      <cdr:nvCxnSpPr>
        <cdr:cNvPr id="105" name="Straight Arrow Connector 104">
          <a:extLst xmlns:a="http://schemas.openxmlformats.org/drawingml/2006/main">
            <a:ext uri="{FF2B5EF4-FFF2-40B4-BE49-F238E27FC236}">
              <a16:creationId xmlns:a16="http://schemas.microsoft.com/office/drawing/2014/main" id="{7A5851C4-6621-4D27-B6C5-0653183FD52D}"/>
            </a:ext>
          </a:extLst>
        </cdr:cNvPr>
        <cdr:cNvCxnSpPr/>
      </cdr:nvCxnSpPr>
      <cdr:spPr>
        <a:xfrm xmlns:a="http://schemas.openxmlformats.org/drawingml/2006/main" flipV="1">
          <a:off x="4595380" y="2165715"/>
          <a:ext cx="1580818" cy="320311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0.26684</cdr:x>
      <cdr:y>0.5865</cdr:y>
    </cdr:from>
    <cdr:to>
      <cdr:x>0.34499</cdr:x>
      <cdr:y>0.64713</cdr:y>
    </cdr:to>
    <cdr:sp macro="" textlink="">
      <cdr:nvSpPr>
        <cdr:cNvPr id="106" name="TextBox 105">
          <a:extLst xmlns:a="http://schemas.openxmlformats.org/drawingml/2006/main">
            <a:ext uri="{FF2B5EF4-FFF2-40B4-BE49-F238E27FC236}">
              <a16:creationId xmlns:a16="http://schemas.microsoft.com/office/drawing/2014/main" id="{0B4343F3-092C-4501-8F4E-00E80735EBDB}"/>
            </a:ext>
          </a:extLst>
        </cdr:cNvPr>
        <cdr:cNvSpPr txBox="1"/>
      </cdr:nvSpPr>
      <cdr:spPr>
        <a:xfrm xmlns:a="http://schemas.openxmlformats.org/drawingml/2006/main">
          <a:off x="3581243" y="2355127"/>
          <a:ext cx="1048774" cy="2434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000"/>
            <a:t>Live brush facine.</a:t>
          </a:r>
        </a:p>
      </cdr:txBody>
    </cdr:sp>
  </cdr:relSizeAnchor>
  <cdr:relSizeAnchor xmlns:cdr="http://schemas.openxmlformats.org/drawingml/2006/chartDrawing">
    <cdr:from>
      <cdr:x>0.23043</cdr:x>
      <cdr:y>0.03353</cdr:y>
    </cdr:from>
    <cdr:to>
      <cdr:x>0.36427</cdr:x>
      <cdr:y>0.10613</cdr:y>
    </cdr:to>
    <cdr:sp macro="" textlink="">
      <cdr:nvSpPr>
        <cdr:cNvPr id="107" name="TextBox 106">
          <a:extLst xmlns:a="http://schemas.openxmlformats.org/drawingml/2006/main">
            <a:ext uri="{FF2B5EF4-FFF2-40B4-BE49-F238E27FC236}">
              <a16:creationId xmlns:a16="http://schemas.microsoft.com/office/drawing/2014/main" id="{0E317CBA-8B58-4560-93C8-A1B9A253763D}"/>
            </a:ext>
          </a:extLst>
        </cdr:cNvPr>
        <cdr:cNvSpPr txBox="1"/>
      </cdr:nvSpPr>
      <cdr:spPr>
        <a:xfrm xmlns:a="http://schemas.openxmlformats.org/drawingml/2006/main">
          <a:off x="3085007" y="135225"/>
          <a:ext cx="1791793" cy="2927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Transplant</a:t>
          </a:r>
          <a:r>
            <a:rPr lang="en-US" sz="1100" baseline="0"/>
            <a:t> or bare-root trees</a:t>
          </a:r>
          <a:endParaRPr lang="en-US" sz="1100"/>
        </a:p>
      </cdr:txBody>
    </cdr:sp>
  </cdr:relSizeAnchor>
  <cdr:relSizeAnchor xmlns:cdr="http://schemas.openxmlformats.org/drawingml/2006/chartDrawing">
    <cdr:from>
      <cdr:x>0.17175</cdr:x>
      <cdr:y>0.09064</cdr:y>
    </cdr:from>
    <cdr:to>
      <cdr:x>0.30216</cdr:x>
      <cdr:y>0.22771</cdr:y>
    </cdr:to>
    <cdr:cxnSp macro="">
      <cdr:nvCxnSpPr>
        <cdr:cNvPr id="109" name="Straight Arrow Connector 108">
          <a:extLst xmlns:a="http://schemas.openxmlformats.org/drawingml/2006/main">
            <a:ext uri="{FF2B5EF4-FFF2-40B4-BE49-F238E27FC236}">
              <a16:creationId xmlns:a16="http://schemas.microsoft.com/office/drawing/2014/main" id="{5F63AB94-5A58-4A70-B706-BBBAF31345CE}"/>
            </a:ext>
          </a:extLst>
        </cdr:cNvPr>
        <cdr:cNvCxnSpPr/>
      </cdr:nvCxnSpPr>
      <cdr:spPr>
        <a:xfrm xmlns:a="http://schemas.openxmlformats.org/drawingml/2006/main" flipH="1">
          <a:off x="2305051" y="363971"/>
          <a:ext cx="1750155" cy="55043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0.26369</cdr:x>
      <cdr:y>0.09161</cdr:y>
    </cdr:from>
    <cdr:to>
      <cdr:x>0.30216</cdr:x>
      <cdr:y>0.23634</cdr:y>
    </cdr:to>
    <cdr:cxnSp macro="">
      <cdr:nvCxnSpPr>
        <cdr:cNvPr id="111" name="Straight Arrow Connector 110">
          <a:extLst xmlns:a="http://schemas.openxmlformats.org/drawingml/2006/main">
            <a:ext uri="{FF2B5EF4-FFF2-40B4-BE49-F238E27FC236}">
              <a16:creationId xmlns:a16="http://schemas.microsoft.com/office/drawing/2014/main" id="{8CA40595-3A2A-40D4-94C8-DE568D83F93F}"/>
            </a:ext>
          </a:extLst>
        </cdr:cNvPr>
        <cdr:cNvCxnSpPr/>
      </cdr:nvCxnSpPr>
      <cdr:spPr>
        <a:xfrm xmlns:a="http://schemas.openxmlformats.org/drawingml/2006/main" flipH="1">
          <a:off x="3538971" y="367866"/>
          <a:ext cx="516236" cy="581171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0.30187</cdr:x>
      <cdr:y>0.08968</cdr:y>
    </cdr:from>
    <cdr:to>
      <cdr:x>0.33725</cdr:x>
      <cdr:y>0.33877</cdr:y>
    </cdr:to>
    <cdr:cxnSp macro="">
      <cdr:nvCxnSpPr>
        <cdr:cNvPr id="113" name="Straight Arrow Connector 112">
          <a:extLst xmlns:a="http://schemas.openxmlformats.org/drawingml/2006/main">
            <a:ext uri="{FF2B5EF4-FFF2-40B4-BE49-F238E27FC236}">
              <a16:creationId xmlns:a16="http://schemas.microsoft.com/office/drawing/2014/main" id="{DEE910CE-1266-4E66-ADCC-F51B1C912BF8}"/>
            </a:ext>
          </a:extLst>
        </cdr:cNvPr>
        <cdr:cNvCxnSpPr/>
      </cdr:nvCxnSpPr>
      <cdr:spPr>
        <a:xfrm xmlns:a="http://schemas.openxmlformats.org/drawingml/2006/main">
          <a:off x="4051314" y="360116"/>
          <a:ext cx="474794" cy="1000228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0.4707</cdr:x>
      <cdr:y>0.77326</cdr:y>
    </cdr:from>
    <cdr:to>
      <cdr:x>0.539</cdr:x>
      <cdr:y>0.83697</cdr:y>
    </cdr:to>
    <cdr:sp macro="" textlink="">
      <cdr:nvSpPr>
        <cdr:cNvPr id="117" name="TextBox 116">
          <a:extLst xmlns:a="http://schemas.openxmlformats.org/drawingml/2006/main">
            <a:ext uri="{FF2B5EF4-FFF2-40B4-BE49-F238E27FC236}">
              <a16:creationId xmlns:a16="http://schemas.microsoft.com/office/drawing/2014/main" id="{F024A979-54D0-4928-A23C-F62AD59780BA}"/>
            </a:ext>
          </a:extLst>
        </cdr:cNvPr>
        <cdr:cNvSpPr txBox="1"/>
      </cdr:nvSpPr>
      <cdr:spPr>
        <a:xfrm xmlns:a="http://schemas.openxmlformats.org/drawingml/2006/main">
          <a:off x="6301647" y="3118340"/>
          <a:ext cx="914400" cy="25694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Excavation</a:t>
          </a:r>
          <a:r>
            <a:rPr lang="en-US" sz="1100" baseline="0"/>
            <a:t> line</a:t>
          </a:r>
          <a:endParaRPr lang="en-US" sz="1100"/>
        </a:p>
      </cdr:txBody>
    </cdr:sp>
  </cdr:relSizeAnchor>
  <cdr:relSizeAnchor xmlns:cdr="http://schemas.openxmlformats.org/drawingml/2006/chartDrawing">
    <cdr:from>
      <cdr:x>0.50485</cdr:x>
      <cdr:y>0.6633</cdr:y>
    </cdr:from>
    <cdr:to>
      <cdr:x>0.50565</cdr:x>
      <cdr:y>0.77326</cdr:y>
    </cdr:to>
    <cdr:cxnSp macro="">
      <cdr:nvCxnSpPr>
        <cdr:cNvPr id="119" name="Straight Arrow Connector 118">
          <a:extLst xmlns:a="http://schemas.openxmlformats.org/drawingml/2006/main">
            <a:ext uri="{FF2B5EF4-FFF2-40B4-BE49-F238E27FC236}">
              <a16:creationId xmlns:a16="http://schemas.microsoft.com/office/drawing/2014/main" id="{804DDF98-0A12-45C8-A25C-0ED4F260AF73}"/>
            </a:ext>
          </a:extLst>
        </cdr:cNvPr>
        <cdr:cNvCxnSpPr>
          <a:stCxn xmlns:a="http://schemas.openxmlformats.org/drawingml/2006/main" id="117" idx="0"/>
        </cdr:cNvCxnSpPr>
      </cdr:nvCxnSpPr>
      <cdr:spPr>
        <a:xfrm xmlns:a="http://schemas.openxmlformats.org/drawingml/2006/main" flipV="1">
          <a:off x="6775453" y="2663537"/>
          <a:ext cx="10677" cy="441538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0.64725</cdr:x>
      <cdr:y>0.39889</cdr:y>
    </cdr:from>
    <cdr:to>
      <cdr:x>0.77465</cdr:x>
      <cdr:y>0.46375</cdr:y>
    </cdr:to>
    <cdr:sp macro="" textlink="">
      <cdr:nvSpPr>
        <cdr:cNvPr id="120" name="TextBox 119">
          <a:extLst xmlns:a="http://schemas.openxmlformats.org/drawingml/2006/main">
            <a:ext uri="{FF2B5EF4-FFF2-40B4-BE49-F238E27FC236}">
              <a16:creationId xmlns:a16="http://schemas.microsoft.com/office/drawing/2014/main" id="{004DAED5-B1DB-46DD-A7B0-E1EF234FF472}"/>
            </a:ext>
          </a:extLst>
        </cdr:cNvPr>
        <cdr:cNvSpPr txBox="1"/>
      </cdr:nvSpPr>
      <cdr:spPr>
        <a:xfrm xmlns:a="http://schemas.openxmlformats.org/drawingml/2006/main">
          <a:off x="8686617" y="1601766"/>
          <a:ext cx="1709800" cy="2604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1' Coir wrapped soil</a:t>
          </a:r>
          <a:r>
            <a:rPr lang="en-US" sz="1100" baseline="0"/>
            <a:t> lift.</a:t>
          </a:r>
          <a:endParaRPr lang="en-US" sz="1100"/>
        </a:p>
      </cdr:txBody>
    </cdr:sp>
  </cdr:relSizeAnchor>
  <cdr:relSizeAnchor xmlns:cdr="http://schemas.openxmlformats.org/drawingml/2006/chartDrawing">
    <cdr:from>
      <cdr:x>0.56984</cdr:x>
      <cdr:y>0.44012</cdr:y>
    </cdr:from>
    <cdr:to>
      <cdr:x>0.6534</cdr:x>
      <cdr:y>0.53608</cdr:y>
    </cdr:to>
    <cdr:cxnSp macro="">
      <cdr:nvCxnSpPr>
        <cdr:cNvPr id="122" name="Straight Arrow Connector 121">
          <a:extLst xmlns:a="http://schemas.openxmlformats.org/drawingml/2006/main">
            <a:ext uri="{FF2B5EF4-FFF2-40B4-BE49-F238E27FC236}">
              <a16:creationId xmlns:a16="http://schemas.microsoft.com/office/drawing/2014/main" id="{B7AF4909-851C-4B79-AADE-437B2FCBC103}"/>
            </a:ext>
          </a:extLst>
        </cdr:cNvPr>
        <cdr:cNvCxnSpPr/>
      </cdr:nvCxnSpPr>
      <cdr:spPr>
        <a:xfrm xmlns:a="http://schemas.openxmlformats.org/drawingml/2006/main" flipH="1">
          <a:off x="7647710" y="1767321"/>
          <a:ext cx="1121352" cy="38533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0.48991</cdr:x>
      <cdr:y>0.23391</cdr:y>
    </cdr:from>
    <cdr:to>
      <cdr:x>0.49111</cdr:x>
      <cdr:y>0.50577</cdr:y>
    </cdr:to>
    <cdr:cxnSp macro="">
      <cdr:nvCxnSpPr>
        <cdr:cNvPr id="124" name="Straight Arrow Connector 123">
          <a:extLst xmlns:a="http://schemas.openxmlformats.org/drawingml/2006/main">
            <a:ext uri="{FF2B5EF4-FFF2-40B4-BE49-F238E27FC236}">
              <a16:creationId xmlns:a16="http://schemas.microsoft.com/office/drawing/2014/main" id="{1826E671-CA33-4908-9057-CAA6A5C30CDC}"/>
            </a:ext>
          </a:extLst>
        </cdr:cNvPr>
        <cdr:cNvCxnSpPr/>
      </cdr:nvCxnSpPr>
      <cdr:spPr>
        <a:xfrm xmlns:a="http://schemas.openxmlformats.org/drawingml/2006/main" flipH="1">
          <a:off x="6554260" y="939280"/>
          <a:ext cx="16002" cy="1091663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0.443</cdr:x>
      <cdr:y>0.18164</cdr:y>
    </cdr:from>
    <cdr:to>
      <cdr:x>0.58733</cdr:x>
      <cdr:y>0.24359</cdr:y>
    </cdr:to>
    <cdr:sp macro="" textlink="">
      <cdr:nvSpPr>
        <cdr:cNvPr id="125" name="TextBox 124">
          <a:extLst xmlns:a="http://schemas.openxmlformats.org/drawingml/2006/main">
            <a:ext uri="{FF2B5EF4-FFF2-40B4-BE49-F238E27FC236}">
              <a16:creationId xmlns:a16="http://schemas.microsoft.com/office/drawing/2014/main" id="{8985C8EE-D25E-41B9-B8FB-C00ADB60BF13}"/>
            </a:ext>
          </a:extLst>
        </cdr:cNvPr>
        <cdr:cNvSpPr txBox="1"/>
      </cdr:nvSpPr>
      <cdr:spPr>
        <a:xfrm xmlns:a="http://schemas.openxmlformats.org/drawingml/2006/main">
          <a:off x="5930797" y="732489"/>
          <a:ext cx="1932325" cy="24983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Area to add live stakes</a:t>
          </a:r>
        </a:p>
      </cdr:txBody>
    </cdr:sp>
  </cdr:relSizeAnchor>
  <cdr:relSizeAnchor xmlns:cdr="http://schemas.openxmlformats.org/drawingml/2006/chartDrawing">
    <cdr:from>
      <cdr:x>0.5815</cdr:x>
      <cdr:y>0.66193</cdr:y>
    </cdr:from>
    <cdr:to>
      <cdr:x>0.59161</cdr:x>
      <cdr:y>0.77199</cdr:y>
    </cdr:to>
    <cdr:cxnSp macro="">
      <cdr:nvCxnSpPr>
        <cdr:cNvPr id="3" name="Straight Arrow Connector 2">
          <a:extLst xmlns:a="http://schemas.openxmlformats.org/drawingml/2006/main">
            <a:ext uri="{FF2B5EF4-FFF2-40B4-BE49-F238E27FC236}">
              <a16:creationId xmlns:a16="http://schemas.microsoft.com/office/drawing/2014/main" id="{D50C45BA-8520-4F72-AF28-FB2883289ED1}"/>
            </a:ext>
          </a:extLst>
        </cdr:cNvPr>
        <cdr:cNvCxnSpPr/>
      </cdr:nvCxnSpPr>
      <cdr:spPr>
        <a:xfrm xmlns:a="http://schemas.openxmlformats.org/drawingml/2006/main" flipH="1" flipV="1">
          <a:off x="7827850" y="2608490"/>
          <a:ext cx="136071" cy="433728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0.31435</cdr:x>
      <cdr:y>0.42634</cdr:y>
    </cdr:from>
    <cdr:to>
      <cdr:x>0.32128</cdr:x>
      <cdr:y>0.45106</cdr:y>
    </cdr:to>
    <cdr:sp macro="" textlink="">
      <cdr:nvSpPr>
        <cdr:cNvPr id="32" name="Rectangle: Rounded Corners 31">
          <a:extLst xmlns:a="http://schemas.openxmlformats.org/drawingml/2006/main">
            <a:ext uri="{FF2B5EF4-FFF2-40B4-BE49-F238E27FC236}">
              <a16:creationId xmlns:a16="http://schemas.microsoft.com/office/drawing/2014/main" id="{3165EC88-1FA7-4D2F-BDED-D2618FC8FCB8}"/>
            </a:ext>
          </a:extLst>
        </cdr:cNvPr>
        <cdr:cNvSpPr/>
      </cdr:nvSpPr>
      <cdr:spPr>
        <a:xfrm xmlns:a="http://schemas.openxmlformats.org/drawingml/2006/main">
          <a:off x="4224649" y="1725314"/>
          <a:ext cx="93136" cy="100059"/>
        </a:xfrm>
        <a:prstGeom xmlns:a="http://schemas.openxmlformats.org/drawingml/2006/main" prst="roundRect">
          <a:avLst/>
        </a:prstGeom>
        <a:solidFill xmlns:a="http://schemas.openxmlformats.org/drawingml/2006/main">
          <a:schemeClr val="accent1">
            <a:alpha val="50000"/>
          </a:schemeClr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0.46059</cdr:x>
      <cdr:y>0.5194</cdr:y>
    </cdr:from>
    <cdr:to>
      <cdr:x>0.46753</cdr:x>
      <cdr:y>0.54432</cdr:y>
    </cdr:to>
    <cdr:sp macro="" textlink="">
      <cdr:nvSpPr>
        <cdr:cNvPr id="39" name="Rectangle: Rounded Corners 38">
          <a:extLst xmlns:a="http://schemas.openxmlformats.org/drawingml/2006/main">
            <a:ext uri="{FF2B5EF4-FFF2-40B4-BE49-F238E27FC236}">
              <a16:creationId xmlns:a16="http://schemas.microsoft.com/office/drawing/2014/main" id="{57DB427F-48F5-4746-935B-015B53915BF8}"/>
            </a:ext>
          </a:extLst>
        </cdr:cNvPr>
        <cdr:cNvSpPr/>
      </cdr:nvSpPr>
      <cdr:spPr>
        <a:xfrm xmlns:a="http://schemas.openxmlformats.org/drawingml/2006/main">
          <a:off x="6181436" y="2085687"/>
          <a:ext cx="93136" cy="100059"/>
        </a:xfrm>
        <a:prstGeom xmlns:a="http://schemas.openxmlformats.org/drawingml/2006/main" prst="roundRect">
          <a:avLst/>
        </a:prstGeom>
        <a:solidFill xmlns:a="http://schemas.openxmlformats.org/drawingml/2006/main">
          <a:schemeClr val="accent1">
            <a:alpha val="50000"/>
          </a:schemeClr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0.24033</cdr:x>
      <cdr:y>0.32101</cdr:y>
    </cdr:from>
    <cdr:to>
      <cdr:x>0.26998</cdr:x>
      <cdr:y>0.36955</cdr:y>
    </cdr:to>
    <cdr:sp macro="" textlink="">
      <cdr:nvSpPr>
        <cdr:cNvPr id="46" name="TextBox 2">
          <a:extLst xmlns:a="http://schemas.openxmlformats.org/drawingml/2006/main">
            <a:ext uri="{FF2B5EF4-FFF2-40B4-BE49-F238E27FC236}">
              <a16:creationId xmlns:a16="http://schemas.microsoft.com/office/drawing/2014/main" id="{5FAD6F62-879D-419E-AEF3-608823EA34D8}"/>
            </a:ext>
          </a:extLst>
        </cdr:cNvPr>
        <cdr:cNvSpPr txBox="1"/>
      </cdr:nvSpPr>
      <cdr:spPr>
        <a:xfrm xmlns:a="http://schemas.openxmlformats.org/drawingml/2006/main">
          <a:off x="3215217" y="1289050"/>
          <a:ext cx="396727" cy="19490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3:1</a:t>
          </a:r>
        </a:p>
      </cdr:txBody>
    </cdr:sp>
  </cdr:relSizeAnchor>
  <cdr:relSizeAnchor xmlns:cdr="http://schemas.openxmlformats.org/drawingml/2006/chartDrawing">
    <cdr:from>
      <cdr:x>0.27711</cdr:x>
      <cdr:y>0.37768</cdr:y>
    </cdr:from>
    <cdr:to>
      <cdr:x>0.30677</cdr:x>
      <cdr:y>0.42622</cdr:y>
    </cdr:to>
    <cdr:sp macro="" textlink="">
      <cdr:nvSpPr>
        <cdr:cNvPr id="47" name="TextBox 2">
          <a:extLst xmlns:a="http://schemas.openxmlformats.org/drawingml/2006/main">
            <a:ext uri="{FF2B5EF4-FFF2-40B4-BE49-F238E27FC236}">
              <a16:creationId xmlns:a16="http://schemas.microsoft.com/office/drawing/2014/main" id="{5FAD6F62-879D-419E-AEF3-608823EA34D8}"/>
            </a:ext>
          </a:extLst>
        </cdr:cNvPr>
        <cdr:cNvSpPr txBox="1"/>
      </cdr:nvSpPr>
      <cdr:spPr>
        <a:xfrm xmlns:a="http://schemas.openxmlformats.org/drawingml/2006/main">
          <a:off x="3707342" y="1516592"/>
          <a:ext cx="396727" cy="19490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2:1</a:t>
          </a:r>
        </a:p>
      </cdr:txBody>
    </cdr:sp>
  </cdr:relSizeAnchor>
  <cdr:relSizeAnchor xmlns:cdr="http://schemas.openxmlformats.org/drawingml/2006/chartDrawing">
    <cdr:from>
      <cdr:x>0.42465</cdr:x>
      <cdr:y>0.46729</cdr:y>
    </cdr:from>
    <cdr:to>
      <cdr:x>0.4543</cdr:x>
      <cdr:y>0.51583</cdr:y>
    </cdr:to>
    <cdr:sp macro="" textlink="">
      <cdr:nvSpPr>
        <cdr:cNvPr id="48" name="TextBox 2">
          <a:extLst xmlns:a="http://schemas.openxmlformats.org/drawingml/2006/main">
            <a:ext uri="{FF2B5EF4-FFF2-40B4-BE49-F238E27FC236}">
              <a16:creationId xmlns:a16="http://schemas.microsoft.com/office/drawing/2014/main" id="{5FAD6F62-879D-419E-AEF3-608823EA34D8}"/>
            </a:ext>
          </a:extLst>
        </cdr:cNvPr>
        <cdr:cNvSpPr txBox="1"/>
      </cdr:nvSpPr>
      <cdr:spPr>
        <a:xfrm xmlns:a="http://schemas.openxmlformats.org/drawingml/2006/main">
          <a:off x="5681133" y="1876425"/>
          <a:ext cx="396727" cy="19490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2:1</a:t>
          </a:r>
        </a:p>
      </cdr:txBody>
    </cdr:sp>
  </cdr:relSizeAnchor>
  <cdr:relSizeAnchor xmlns:cdr="http://schemas.openxmlformats.org/drawingml/2006/chartDrawing">
    <cdr:from>
      <cdr:x>0.3673</cdr:x>
      <cdr:y>0.43303</cdr:y>
    </cdr:from>
    <cdr:to>
      <cdr:x>0.40133</cdr:x>
      <cdr:y>0.4813</cdr:y>
    </cdr:to>
    <cdr:sp macro="" textlink="">
      <cdr:nvSpPr>
        <cdr:cNvPr id="50" name="TextBox 4">
          <a:extLst xmlns:a="http://schemas.openxmlformats.org/drawingml/2006/main">
            <a:ext uri="{FF2B5EF4-FFF2-40B4-BE49-F238E27FC236}">
              <a16:creationId xmlns:a16="http://schemas.microsoft.com/office/drawing/2014/main" id="{BC5E908F-25FC-494D-BDA0-60F5A5FAECCB}"/>
            </a:ext>
          </a:extLst>
        </cdr:cNvPr>
        <cdr:cNvSpPr txBox="1"/>
      </cdr:nvSpPr>
      <cdr:spPr>
        <a:xfrm xmlns:a="http://schemas.openxmlformats.org/drawingml/2006/main">
          <a:off x="4913842" y="1738842"/>
          <a:ext cx="455368" cy="19383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10'</a:t>
          </a:r>
        </a:p>
      </cdr:txBody>
    </cdr:sp>
  </cdr:relSizeAnchor>
  <cdr:relSizeAnchor xmlns:cdr="http://schemas.openxmlformats.org/drawingml/2006/chartDrawing">
    <cdr:from>
      <cdr:x>0.51404</cdr:x>
      <cdr:y>0.51341</cdr:y>
    </cdr:from>
    <cdr:to>
      <cdr:x>0.54015</cdr:x>
      <cdr:y>0.56168</cdr:y>
    </cdr:to>
    <cdr:sp macro="" textlink="">
      <cdr:nvSpPr>
        <cdr:cNvPr id="51" name="TextBox 4">
          <a:extLst xmlns:a="http://schemas.openxmlformats.org/drawingml/2006/main">
            <a:ext uri="{FF2B5EF4-FFF2-40B4-BE49-F238E27FC236}">
              <a16:creationId xmlns:a16="http://schemas.microsoft.com/office/drawing/2014/main" id="{BC5E908F-25FC-494D-BDA0-60F5A5FAECCB}"/>
            </a:ext>
          </a:extLst>
        </cdr:cNvPr>
        <cdr:cNvSpPr txBox="1"/>
      </cdr:nvSpPr>
      <cdr:spPr>
        <a:xfrm xmlns:a="http://schemas.openxmlformats.org/drawingml/2006/main">
          <a:off x="6877050" y="2061633"/>
          <a:ext cx="349251" cy="19383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12'</a:t>
          </a: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9720</xdr:rowOff>
    </xdr:from>
    <xdr:to>
      <xdr:col>21</xdr:col>
      <xdr:colOff>575836</xdr:colOff>
      <xdr:row>20</xdr:row>
      <xdr:rowOff>97991</xdr:rowOff>
    </xdr:to>
    <xdr:graphicFrame macro="">
      <xdr:nvGraphicFramePr>
        <xdr:cNvPr id="38" name="Chart 37">
          <a:extLst>
            <a:ext uri="{FF2B5EF4-FFF2-40B4-BE49-F238E27FC236}">
              <a16:creationId xmlns:a16="http://schemas.microsoft.com/office/drawing/2014/main" id="{5E1218B4-ABB8-4404-9994-09F0799467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22</xdr:row>
      <xdr:rowOff>0</xdr:rowOff>
    </xdr:from>
    <xdr:to>
      <xdr:col>21</xdr:col>
      <xdr:colOff>565030</xdr:colOff>
      <xdr:row>40</xdr:row>
      <xdr:rowOff>173311</xdr:rowOff>
    </xdr:to>
    <xdr:graphicFrame macro="">
      <xdr:nvGraphicFramePr>
        <xdr:cNvPr id="39" name="Chart 38">
          <a:extLst>
            <a:ext uri="{FF2B5EF4-FFF2-40B4-BE49-F238E27FC236}">
              <a16:creationId xmlns:a16="http://schemas.microsoft.com/office/drawing/2014/main" id="{B69672FD-EDCB-4D8F-981F-17DDA0908F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68</xdr:row>
      <xdr:rowOff>12533</xdr:rowOff>
    </xdr:from>
    <xdr:to>
      <xdr:col>21</xdr:col>
      <xdr:colOff>517405</xdr:colOff>
      <xdr:row>88</xdr:row>
      <xdr:rowOff>172241</xdr:rowOff>
    </xdr:to>
    <xdr:graphicFrame macro="">
      <xdr:nvGraphicFramePr>
        <xdr:cNvPr id="41" name="Chart 40">
          <a:extLst>
            <a:ext uri="{FF2B5EF4-FFF2-40B4-BE49-F238E27FC236}">
              <a16:creationId xmlns:a16="http://schemas.microsoft.com/office/drawing/2014/main" id="{3CDA8CE4-9D17-453D-AAFE-BA5E0A7B93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94</xdr:row>
      <xdr:rowOff>174625</xdr:rowOff>
    </xdr:from>
    <xdr:to>
      <xdr:col>21</xdr:col>
      <xdr:colOff>542925</xdr:colOff>
      <xdr:row>115</xdr:row>
      <xdr:rowOff>111934</xdr:rowOff>
    </xdr:to>
    <xdr:graphicFrame macro="">
      <xdr:nvGraphicFramePr>
        <xdr:cNvPr id="43" name="Chart 42">
          <a:extLst>
            <a:ext uri="{FF2B5EF4-FFF2-40B4-BE49-F238E27FC236}">
              <a16:creationId xmlns:a16="http://schemas.microsoft.com/office/drawing/2014/main" id="{7E2CD911-BE54-4B72-9CA3-BD9FC81EF6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47</xdr:row>
      <xdr:rowOff>0</xdr:rowOff>
    </xdr:from>
    <xdr:to>
      <xdr:col>21</xdr:col>
      <xdr:colOff>541421</xdr:colOff>
      <xdr:row>66</xdr:row>
      <xdr:rowOff>175260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E715D3B-000F-46D7-B9D1-ECEB4E4EE0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0.52029</cdr:x>
      <cdr:y>0.5059</cdr:y>
    </cdr:from>
    <cdr:to>
      <cdr:x>0.65972</cdr:x>
      <cdr:y>0.59789</cdr:y>
    </cdr:to>
    <cdr:pic>
      <cdr:nvPicPr>
        <cdr:cNvPr id="24" name="Picture 23">
          <a:extLst xmlns:a="http://schemas.openxmlformats.org/drawingml/2006/main">
            <a:ext uri="{FF2B5EF4-FFF2-40B4-BE49-F238E27FC236}">
              <a16:creationId xmlns:a16="http://schemas.microsoft.com/office/drawing/2014/main" id="{1967853E-1EC7-41FC-B06A-66AE7BB893A7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10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32487" t="23744" r="17857" b="33134"/>
        <a:stretch xmlns:a="http://schemas.openxmlformats.org/drawingml/2006/main"/>
      </cdr:blipFill>
      <cdr:spPr>
        <a:xfrm xmlns:a="http://schemas.openxmlformats.org/drawingml/2006/main">
          <a:off x="6972882" y="1957423"/>
          <a:ext cx="1868645" cy="355940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0.51215</cdr:x>
      <cdr:y>0.50074</cdr:y>
    </cdr:from>
    <cdr:to>
      <cdr:x>0.65017</cdr:x>
      <cdr:y>0.60205</cdr:y>
    </cdr:to>
    <cdr:pic>
      <cdr:nvPicPr>
        <cdr:cNvPr id="25" name="Picture 24">
          <a:extLst xmlns:a="http://schemas.openxmlformats.org/drawingml/2006/main">
            <a:ext uri="{FF2B5EF4-FFF2-40B4-BE49-F238E27FC236}">
              <a16:creationId xmlns:a16="http://schemas.microsoft.com/office/drawing/2014/main" id="{51EE1894-BC41-47B3-83B6-0ED5E48CC42E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3">
          <a:alphaModFix amt="10000"/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10685" t="19233" r="17057" b="14520"/>
        <a:stretch xmlns:a="http://schemas.openxmlformats.org/drawingml/2006/main"/>
      </cdr:blipFill>
      <cdr:spPr>
        <a:xfrm xmlns:a="http://schemas.openxmlformats.org/drawingml/2006/main">
          <a:off x="6863819" y="1937452"/>
          <a:ext cx="1849667" cy="391987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0.40086</cdr:x>
      <cdr:y>0.29185</cdr:y>
    </cdr:from>
    <cdr:to>
      <cdr:x>0.41954</cdr:x>
      <cdr:y>0.3696</cdr:y>
    </cdr:to>
    <cdr:pic>
      <cdr:nvPicPr>
        <cdr:cNvPr id="74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3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25049"/>
        <a:stretch xmlns:a="http://schemas.openxmlformats.org/drawingml/2006/main"/>
      </cdr:blipFill>
      <cdr:spPr>
        <a:xfrm xmlns:a="http://schemas.openxmlformats.org/drawingml/2006/main" flipH="1">
          <a:off x="5344478" y="1132037"/>
          <a:ext cx="249051" cy="301572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0.25447</cdr:x>
      <cdr:y>0.26096</cdr:y>
    </cdr:from>
    <cdr:to>
      <cdr:x>0.59875</cdr:x>
      <cdr:y>0.47047</cdr:y>
    </cdr:to>
    <cdr:sp macro="" textlink="">
      <cdr:nvSpPr>
        <cdr:cNvPr id="86" name="Freeform: Shape 9">
          <a:extLst xmlns:a="http://schemas.openxmlformats.org/drawingml/2006/main">
            <a:ext uri="{FF2B5EF4-FFF2-40B4-BE49-F238E27FC236}">
              <a16:creationId xmlns:a16="http://schemas.microsoft.com/office/drawing/2014/main" id="{192E6323-C621-4E75-9E8D-6AFFCA214FE4}"/>
            </a:ext>
          </a:extLst>
        </cdr:cNvPr>
        <cdr:cNvSpPr/>
      </cdr:nvSpPr>
      <cdr:spPr>
        <a:xfrm xmlns:a="http://schemas.openxmlformats.org/drawingml/2006/main">
          <a:off x="3410605" y="1031600"/>
          <a:ext cx="4614392" cy="828191"/>
        </a:xfrm>
        <a:custGeom xmlns:a="http://schemas.openxmlformats.org/drawingml/2006/main">
          <a:avLst/>
          <a:gdLst>
            <a:gd name="connsiteX0" fmla="*/ 5245554 w 5245554"/>
            <a:gd name="connsiteY0" fmla="*/ 1415142 h 1415142"/>
            <a:gd name="connsiteX1" fmla="*/ 3354161 w 5245554"/>
            <a:gd name="connsiteY1" fmla="*/ 1415142 h 1415142"/>
            <a:gd name="connsiteX2" fmla="*/ 3252107 w 5245554"/>
            <a:gd name="connsiteY2" fmla="*/ 1034142 h 1415142"/>
            <a:gd name="connsiteX3" fmla="*/ 2735036 w 5245554"/>
            <a:gd name="connsiteY3" fmla="*/ 646339 h 1415142"/>
            <a:gd name="connsiteX4" fmla="*/ 1136197 w 5245554"/>
            <a:gd name="connsiteY4" fmla="*/ 646339 h 1415142"/>
            <a:gd name="connsiteX5" fmla="*/ 591911 w 5245554"/>
            <a:gd name="connsiteY5" fmla="*/ 231321 h 1415142"/>
            <a:gd name="connsiteX6" fmla="*/ 0 w 5245554"/>
            <a:gd name="connsiteY6" fmla="*/ 0 h 1415142"/>
            <a:gd name="connsiteX7" fmla="*/ 0 w 5245554"/>
            <a:gd name="connsiteY7" fmla="*/ 0 h 1415142"/>
            <a:gd name="connsiteX0" fmla="*/ 5245554 w 5245554"/>
            <a:gd name="connsiteY0" fmla="*/ 1415142 h 1415142"/>
            <a:gd name="connsiteX1" fmla="*/ 3354161 w 5245554"/>
            <a:gd name="connsiteY1" fmla="*/ 1415142 h 1415142"/>
            <a:gd name="connsiteX2" fmla="*/ 3252107 w 5245554"/>
            <a:gd name="connsiteY2" fmla="*/ 1034142 h 1415142"/>
            <a:gd name="connsiteX3" fmla="*/ 2735036 w 5245554"/>
            <a:gd name="connsiteY3" fmla="*/ 646339 h 1415142"/>
            <a:gd name="connsiteX4" fmla="*/ 1136197 w 5245554"/>
            <a:gd name="connsiteY4" fmla="*/ 646339 h 1415142"/>
            <a:gd name="connsiteX5" fmla="*/ 368495 w 5245554"/>
            <a:gd name="connsiteY5" fmla="*/ 260321 h 1415142"/>
            <a:gd name="connsiteX6" fmla="*/ 0 w 5245554"/>
            <a:gd name="connsiteY6" fmla="*/ 0 h 1415142"/>
            <a:gd name="connsiteX7" fmla="*/ 0 w 5245554"/>
            <a:gd name="connsiteY7" fmla="*/ 0 h 1415142"/>
            <a:gd name="connsiteX0" fmla="*/ 5617913 w 5617913"/>
            <a:gd name="connsiteY0" fmla="*/ 1430598 h 1430598"/>
            <a:gd name="connsiteX1" fmla="*/ 3726520 w 5617913"/>
            <a:gd name="connsiteY1" fmla="*/ 1430598 h 1430598"/>
            <a:gd name="connsiteX2" fmla="*/ 3624466 w 5617913"/>
            <a:gd name="connsiteY2" fmla="*/ 1049598 h 1430598"/>
            <a:gd name="connsiteX3" fmla="*/ 3107395 w 5617913"/>
            <a:gd name="connsiteY3" fmla="*/ 661795 h 1430598"/>
            <a:gd name="connsiteX4" fmla="*/ 1508556 w 5617913"/>
            <a:gd name="connsiteY4" fmla="*/ 661795 h 1430598"/>
            <a:gd name="connsiteX5" fmla="*/ 740854 w 5617913"/>
            <a:gd name="connsiteY5" fmla="*/ 275777 h 1430598"/>
            <a:gd name="connsiteX6" fmla="*/ 372359 w 5617913"/>
            <a:gd name="connsiteY6" fmla="*/ 15456 h 1430598"/>
            <a:gd name="connsiteX7" fmla="*/ 0 w 5617913"/>
            <a:gd name="connsiteY7" fmla="*/ 32028 h 1430598"/>
            <a:gd name="connsiteX0" fmla="*/ 5617913 w 5617913"/>
            <a:gd name="connsiteY0" fmla="*/ 1432090 h 1432090"/>
            <a:gd name="connsiteX1" fmla="*/ 3726520 w 5617913"/>
            <a:gd name="connsiteY1" fmla="*/ 1432090 h 1432090"/>
            <a:gd name="connsiteX2" fmla="*/ 3624466 w 5617913"/>
            <a:gd name="connsiteY2" fmla="*/ 1051090 h 1432090"/>
            <a:gd name="connsiteX3" fmla="*/ 3107395 w 5617913"/>
            <a:gd name="connsiteY3" fmla="*/ 663287 h 1432090"/>
            <a:gd name="connsiteX4" fmla="*/ 1508556 w 5617913"/>
            <a:gd name="connsiteY4" fmla="*/ 663287 h 1432090"/>
            <a:gd name="connsiteX5" fmla="*/ 740854 w 5617913"/>
            <a:gd name="connsiteY5" fmla="*/ 277269 h 1432090"/>
            <a:gd name="connsiteX6" fmla="*/ 372359 w 5617913"/>
            <a:gd name="connsiteY6" fmla="*/ 16948 h 1432090"/>
            <a:gd name="connsiteX7" fmla="*/ 0 w 5617913"/>
            <a:gd name="connsiteY7" fmla="*/ 33520 h 1432090"/>
            <a:gd name="connsiteX0" fmla="*/ 5617913 w 5617913"/>
            <a:gd name="connsiteY0" fmla="*/ 1432090 h 1432090"/>
            <a:gd name="connsiteX1" fmla="*/ 3726520 w 5617913"/>
            <a:gd name="connsiteY1" fmla="*/ 1432090 h 1432090"/>
            <a:gd name="connsiteX2" fmla="*/ 3624466 w 5617913"/>
            <a:gd name="connsiteY2" fmla="*/ 1051090 h 1432090"/>
            <a:gd name="connsiteX3" fmla="*/ 2850881 w 5617913"/>
            <a:gd name="connsiteY3" fmla="*/ 663287 h 1432090"/>
            <a:gd name="connsiteX4" fmla="*/ 1508556 w 5617913"/>
            <a:gd name="connsiteY4" fmla="*/ 663287 h 1432090"/>
            <a:gd name="connsiteX5" fmla="*/ 740854 w 5617913"/>
            <a:gd name="connsiteY5" fmla="*/ 277269 h 1432090"/>
            <a:gd name="connsiteX6" fmla="*/ 372359 w 5617913"/>
            <a:gd name="connsiteY6" fmla="*/ 16948 h 1432090"/>
            <a:gd name="connsiteX7" fmla="*/ 0 w 5617913"/>
            <a:gd name="connsiteY7" fmla="*/ 33520 h 1432090"/>
            <a:gd name="connsiteX0" fmla="*/ 5617913 w 5617913"/>
            <a:gd name="connsiteY0" fmla="*/ 1415408 h 1415408"/>
            <a:gd name="connsiteX1" fmla="*/ 3726520 w 5617913"/>
            <a:gd name="connsiteY1" fmla="*/ 1415408 h 1415408"/>
            <a:gd name="connsiteX2" fmla="*/ 3624466 w 5617913"/>
            <a:gd name="connsiteY2" fmla="*/ 1034408 h 1415408"/>
            <a:gd name="connsiteX3" fmla="*/ 2850881 w 5617913"/>
            <a:gd name="connsiteY3" fmla="*/ 646605 h 1415408"/>
            <a:gd name="connsiteX4" fmla="*/ 1508556 w 5617913"/>
            <a:gd name="connsiteY4" fmla="*/ 646605 h 1415408"/>
            <a:gd name="connsiteX5" fmla="*/ 740854 w 5617913"/>
            <a:gd name="connsiteY5" fmla="*/ 260587 h 1415408"/>
            <a:gd name="connsiteX6" fmla="*/ 372359 w 5617913"/>
            <a:gd name="connsiteY6" fmla="*/ 266 h 1415408"/>
            <a:gd name="connsiteX7" fmla="*/ 0 w 5617913"/>
            <a:gd name="connsiteY7" fmla="*/ 16838 h 1415408"/>
            <a:gd name="connsiteX0" fmla="*/ 5617913 w 5617913"/>
            <a:gd name="connsiteY0" fmla="*/ 1481024 h 1481024"/>
            <a:gd name="connsiteX1" fmla="*/ 3726520 w 5617913"/>
            <a:gd name="connsiteY1" fmla="*/ 1481024 h 1481024"/>
            <a:gd name="connsiteX2" fmla="*/ 3624466 w 5617913"/>
            <a:gd name="connsiteY2" fmla="*/ 1100024 h 1481024"/>
            <a:gd name="connsiteX3" fmla="*/ 2850881 w 5617913"/>
            <a:gd name="connsiteY3" fmla="*/ 712221 h 1481024"/>
            <a:gd name="connsiteX4" fmla="*/ 1508556 w 5617913"/>
            <a:gd name="connsiteY4" fmla="*/ 712221 h 1481024"/>
            <a:gd name="connsiteX5" fmla="*/ 740854 w 5617913"/>
            <a:gd name="connsiteY5" fmla="*/ 326203 h 1481024"/>
            <a:gd name="connsiteX6" fmla="*/ 372359 w 5617913"/>
            <a:gd name="connsiteY6" fmla="*/ 65882 h 1481024"/>
            <a:gd name="connsiteX7" fmla="*/ 0 w 5617913"/>
            <a:gd name="connsiteY7" fmla="*/ 82454 h 1481024"/>
            <a:gd name="connsiteX0" fmla="*/ 5617913 w 5617913"/>
            <a:gd name="connsiteY0" fmla="*/ 1447914 h 1447914"/>
            <a:gd name="connsiteX1" fmla="*/ 3726520 w 5617913"/>
            <a:gd name="connsiteY1" fmla="*/ 1447914 h 1447914"/>
            <a:gd name="connsiteX2" fmla="*/ 3624466 w 5617913"/>
            <a:gd name="connsiteY2" fmla="*/ 1066914 h 1447914"/>
            <a:gd name="connsiteX3" fmla="*/ 2850881 w 5617913"/>
            <a:gd name="connsiteY3" fmla="*/ 679111 h 1447914"/>
            <a:gd name="connsiteX4" fmla="*/ 1508556 w 5617913"/>
            <a:gd name="connsiteY4" fmla="*/ 679111 h 1447914"/>
            <a:gd name="connsiteX5" fmla="*/ 740854 w 5617913"/>
            <a:gd name="connsiteY5" fmla="*/ 293093 h 1447914"/>
            <a:gd name="connsiteX6" fmla="*/ 372359 w 5617913"/>
            <a:gd name="connsiteY6" fmla="*/ 32772 h 1447914"/>
            <a:gd name="connsiteX7" fmla="*/ 0 w 5617913"/>
            <a:gd name="connsiteY7" fmla="*/ 49344 h 1447914"/>
            <a:gd name="connsiteX0" fmla="*/ 5617913 w 5617913"/>
            <a:gd name="connsiteY0" fmla="*/ 1447914 h 1447914"/>
            <a:gd name="connsiteX1" fmla="*/ 3726520 w 5617913"/>
            <a:gd name="connsiteY1" fmla="*/ 1447914 h 1447914"/>
            <a:gd name="connsiteX2" fmla="*/ 3624466 w 5617913"/>
            <a:gd name="connsiteY2" fmla="*/ 1066914 h 1447914"/>
            <a:gd name="connsiteX3" fmla="*/ 2850881 w 5617913"/>
            <a:gd name="connsiteY3" fmla="*/ 679111 h 1447914"/>
            <a:gd name="connsiteX4" fmla="*/ 1508556 w 5617913"/>
            <a:gd name="connsiteY4" fmla="*/ 679111 h 1447914"/>
            <a:gd name="connsiteX5" fmla="*/ 740854 w 5617913"/>
            <a:gd name="connsiteY5" fmla="*/ 293093 h 1447914"/>
            <a:gd name="connsiteX6" fmla="*/ 372359 w 5617913"/>
            <a:gd name="connsiteY6" fmla="*/ 32772 h 1447914"/>
            <a:gd name="connsiteX7" fmla="*/ 0 w 5617913"/>
            <a:gd name="connsiteY7" fmla="*/ 49344 h 1447914"/>
            <a:gd name="connsiteX0" fmla="*/ 5617913 w 5617913"/>
            <a:gd name="connsiteY0" fmla="*/ 1462624 h 1462624"/>
            <a:gd name="connsiteX1" fmla="*/ 3726520 w 5617913"/>
            <a:gd name="connsiteY1" fmla="*/ 1462624 h 1462624"/>
            <a:gd name="connsiteX2" fmla="*/ 3624466 w 5617913"/>
            <a:gd name="connsiteY2" fmla="*/ 1081624 h 1462624"/>
            <a:gd name="connsiteX3" fmla="*/ 2850881 w 5617913"/>
            <a:gd name="connsiteY3" fmla="*/ 693821 h 1462624"/>
            <a:gd name="connsiteX4" fmla="*/ 1508556 w 5617913"/>
            <a:gd name="connsiteY4" fmla="*/ 693821 h 1462624"/>
            <a:gd name="connsiteX5" fmla="*/ 740854 w 5617913"/>
            <a:gd name="connsiteY5" fmla="*/ 307803 h 1462624"/>
            <a:gd name="connsiteX6" fmla="*/ 372359 w 5617913"/>
            <a:gd name="connsiteY6" fmla="*/ 47482 h 1462624"/>
            <a:gd name="connsiteX7" fmla="*/ 0 w 5617913"/>
            <a:gd name="connsiteY7" fmla="*/ 64054 h 146262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08556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954154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91303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91303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17029 h 1417029"/>
            <a:gd name="connsiteX1" fmla="*/ 3726520 w 5617913"/>
            <a:gd name="connsiteY1" fmla="*/ 1417029 h 1417029"/>
            <a:gd name="connsiteX2" fmla="*/ 3624466 w 5617913"/>
            <a:gd name="connsiteY2" fmla="*/ 1036029 h 1417029"/>
            <a:gd name="connsiteX3" fmla="*/ 2850881 w 5617913"/>
            <a:gd name="connsiteY3" fmla="*/ 648226 h 1417029"/>
            <a:gd name="connsiteX4" fmla="*/ 1591303 w 5617913"/>
            <a:gd name="connsiteY4" fmla="*/ 648226 h 1417029"/>
            <a:gd name="connsiteX5" fmla="*/ 740854 w 5617913"/>
            <a:gd name="connsiteY5" fmla="*/ 262208 h 1417029"/>
            <a:gd name="connsiteX6" fmla="*/ 372359 w 5617913"/>
            <a:gd name="connsiteY6" fmla="*/ 1887 h 1417029"/>
            <a:gd name="connsiteX7" fmla="*/ 0 w 5617913"/>
            <a:gd name="connsiteY7" fmla="*/ 18459 h 1417029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819464 w 5617913"/>
            <a:gd name="connsiteY5" fmla="*/ 263851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16853 h 1416853"/>
            <a:gd name="connsiteX1" fmla="*/ 3726520 w 5617913"/>
            <a:gd name="connsiteY1" fmla="*/ 1416853 h 1416853"/>
            <a:gd name="connsiteX2" fmla="*/ 3624466 w 5617913"/>
            <a:gd name="connsiteY2" fmla="*/ 1035853 h 1416853"/>
            <a:gd name="connsiteX3" fmla="*/ 2850881 w 5617913"/>
            <a:gd name="connsiteY3" fmla="*/ 648050 h 1416853"/>
            <a:gd name="connsiteX4" fmla="*/ 1591303 w 5617913"/>
            <a:gd name="connsiteY4" fmla="*/ 648050 h 1416853"/>
            <a:gd name="connsiteX5" fmla="*/ 819464 w 5617913"/>
            <a:gd name="connsiteY5" fmla="*/ 257890 h 1416853"/>
            <a:gd name="connsiteX6" fmla="*/ 335123 w 5617913"/>
            <a:gd name="connsiteY6" fmla="*/ 67997 h 1416853"/>
            <a:gd name="connsiteX7" fmla="*/ 0 w 5617913"/>
            <a:gd name="connsiteY7" fmla="*/ 1711 h 1416853"/>
            <a:gd name="connsiteX0" fmla="*/ 5617913 w 5617913"/>
            <a:gd name="connsiteY0" fmla="*/ 1416853 h 1416853"/>
            <a:gd name="connsiteX1" fmla="*/ 3726520 w 5617913"/>
            <a:gd name="connsiteY1" fmla="*/ 1416853 h 1416853"/>
            <a:gd name="connsiteX2" fmla="*/ 3624466 w 5617913"/>
            <a:gd name="connsiteY2" fmla="*/ 1035853 h 1416853"/>
            <a:gd name="connsiteX3" fmla="*/ 2850881 w 5617913"/>
            <a:gd name="connsiteY3" fmla="*/ 648050 h 1416853"/>
            <a:gd name="connsiteX4" fmla="*/ 1591303 w 5617913"/>
            <a:gd name="connsiteY4" fmla="*/ 648050 h 1416853"/>
            <a:gd name="connsiteX5" fmla="*/ 819464 w 5617913"/>
            <a:gd name="connsiteY5" fmla="*/ 257890 h 1416853"/>
            <a:gd name="connsiteX6" fmla="*/ 335123 w 5617913"/>
            <a:gd name="connsiteY6" fmla="*/ 67997 h 1416853"/>
            <a:gd name="connsiteX7" fmla="*/ 0 w 5617913"/>
            <a:gd name="connsiteY7" fmla="*/ 1711 h 141685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335123 w 5617913"/>
            <a:gd name="connsiteY6" fmla="*/ 66286 h 1415142"/>
            <a:gd name="connsiteX7" fmla="*/ 0 w 5617913"/>
            <a:gd name="connsiteY7" fmla="*/ 0 h 1415142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335123 w 5617913"/>
            <a:gd name="connsiteY6" fmla="*/ 66286 h 1415142"/>
            <a:gd name="connsiteX7" fmla="*/ 0 w 5617913"/>
            <a:gd name="connsiteY7" fmla="*/ 0 h 1415142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0 w 5617913"/>
            <a:gd name="connsiteY6" fmla="*/ 0 h 1415142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1805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402580"/>
            <a:gd name="connsiteX1" fmla="*/ 3743785 w 5799956"/>
            <a:gd name="connsiteY1" fmla="*/ 1402580 h 1402580"/>
            <a:gd name="connsiteX2" fmla="*/ 3806509 w 5799956"/>
            <a:gd name="connsiteY2" fmla="*/ 1017570 h 1402580"/>
            <a:gd name="connsiteX3" fmla="*/ 3032924 w 5799956"/>
            <a:gd name="connsiteY3" fmla="*/ 629767 h 1402580"/>
            <a:gd name="connsiteX4" fmla="*/ 1773346 w 5799956"/>
            <a:gd name="connsiteY4" fmla="*/ 629767 h 1402580"/>
            <a:gd name="connsiteX5" fmla="*/ 1009096 w 5799956"/>
            <a:gd name="connsiteY5" fmla="*/ 239607 h 1402580"/>
            <a:gd name="connsiteX6" fmla="*/ 0 w 5799956"/>
            <a:gd name="connsiteY6" fmla="*/ 0 h 1402580"/>
            <a:gd name="connsiteX0" fmla="*/ 5799956 w 5799956"/>
            <a:gd name="connsiteY0" fmla="*/ 1398570 h 1402580"/>
            <a:gd name="connsiteX1" fmla="*/ 3743785 w 5799956"/>
            <a:gd name="connsiteY1" fmla="*/ 1402580 h 1402580"/>
            <a:gd name="connsiteX2" fmla="*/ 3517142 w 5799956"/>
            <a:gd name="connsiteY2" fmla="*/ 1013560 h 1402580"/>
            <a:gd name="connsiteX3" fmla="*/ 3032924 w 5799956"/>
            <a:gd name="connsiteY3" fmla="*/ 629767 h 1402580"/>
            <a:gd name="connsiteX4" fmla="*/ 1773346 w 5799956"/>
            <a:gd name="connsiteY4" fmla="*/ 629767 h 1402580"/>
            <a:gd name="connsiteX5" fmla="*/ 1009096 w 5799956"/>
            <a:gd name="connsiteY5" fmla="*/ 239607 h 1402580"/>
            <a:gd name="connsiteX6" fmla="*/ 0 w 5799956"/>
            <a:gd name="connsiteY6" fmla="*/ 0 h 1402580"/>
            <a:gd name="connsiteX0" fmla="*/ 5799956 w 5799956"/>
            <a:gd name="connsiteY0" fmla="*/ 1398570 h 1402580"/>
            <a:gd name="connsiteX1" fmla="*/ 3743785 w 5799956"/>
            <a:gd name="connsiteY1" fmla="*/ 1402580 h 1402580"/>
            <a:gd name="connsiteX2" fmla="*/ 3517142 w 5799956"/>
            <a:gd name="connsiteY2" fmla="*/ 1013560 h 1402580"/>
            <a:gd name="connsiteX3" fmla="*/ 2827956 w 5799956"/>
            <a:gd name="connsiteY3" fmla="*/ 625757 h 1402580"/>
            <a:gd name="connsiteX4" fmla="*/ 1773346 w 5799956"/>
            <a:gd name="connsiteY4" fmla="*/ 629767 h 1402580"/>
            <a:gd name="connsiteX5" fmla="*/ 1009096 w 5799956"/>
            <a:gd name="connsiteY5" fmla="*/ 239607 h 1402580"/>
            <a:gd name="connsiteX6" fmla="*/ 0 w 5799956"/>
            <a:gd name="connsiteY6" fmla="*/ 0 h 1402580"/>
            <a:gd name="connsiteX0" fmla="*/ 5799956 w 5799956"/>
            <a:gd name="connsiteY0" fmla="*/ 1398570 h 1402580"/>
            <a:gd name="connsiteX1" fmla="*/ 3743785 w 5799956"/>
            <a:gd name="connsiteY1" fmla="*/ 1402580 h 1402580"/>
            <a:gd name="connsiteX2" fmla="*/ 3517142 w 5799956"/>
            <a:gd name="connsiteY2" fmla="*/ 1013560 h 1402580"/>
            <a:gd name="connsiteX3" fmla="*/ 2735520 w 5799956"/>
            <a:gd name="connsiteY3" fmla="*/ 625757 h 1402580"/>
            <a:gd name="connsiteX4" fmla="*/ 1773346 w 5799956"/>
            <a:gd name="connsiteY4" fmla="*/ 629767 h 1402580"/>
            <a:gd name="connsiteX5" fmla="*/ 1009096 w 5799956"/>
            <a:gd name="connsiteY5" fmla="*/ 239607 h 1402580"/>
            <a:gd name="connsiteX6" fmla="*/ 0 w 5799956"/>
            <a:gd name="connsiteY6" fmla="*/ 0 h 1402580"/>
            <a:gd name="connsiteX0" fmla="*/ 5611064 w 5611064"/>
            <a:gd name="connsiteY0" fmla="*/ 1346444 h 1350454"/>
            <a:gd name="connsiteX1" fmla="*/ 3554893 w 5611064"/>
            <a:gd name="connsiteY1" fmla="*/ 1350454 h 1350454"/>
            <a:gd name="connsiteX2" fmla="*/ 3328250 w 5611064"/>
            <a:gd name="connsiteY2" fmla="*/ 961434 h 1350454"/>
            <a:gd name="connsiteX3" fmla="*/ 2546628 w 5611064"/>
            <a:gd name="connsiteY3" fmla="*/ 573631 h 1350454"/>
            <a:gd name="connsiteX4" fmla="*/ 1584454 w 5611064"/>
            <a:gd name="connsiteY4" fmla="*/ 577641 h 1350454"/>
            <a:gd name="connsiteX5" fmla="*/ 820204 w 5611064"/>
            <a:gd name="connsiteY5" fmla="*/ 187481 h 1350454"/>
            <a:gd name="connsiteX6" fmla="*/ 0 w 5611064"/>
            <a:gd name="connsiteY6" fmla="*/ 0 h 1350454"/>
            <a:gd name="connsiteX0" fmla="*/ 5611064 w 5611064"/>
            <a:gd name="connsiteY0" fmla="*/ 1346444 h 1350454"/>
            <a:gd name="connsiteX1" fmla="*/ 3554893 w 5611064"/>
            <a:gd name="connsiteY1" fmla="*/ 1350454 h 1350454"/>
            <a:gd name="connsiteX2" fmla="*/ 3328250 w 5611064"/>
            <a:gd name="connsiteY2" fmla="*/ 961434 h 1350454"/>
            <a:gd name="connsiteX3" fmla="*/ 2511386 w 5611064"/>
            <a:gd name="connsiteY3" fmla="*/ 557922 h 1350454"/>
            <a:gd name="connsiteX4" fmla="*/ 1584454 w 5611064"/>
            <a:gd name="connsiteY4" fmla="*/ 577641 h 1350454"/>
            <a:gd name="connsiteX5" fmla="*/ 820204 w 5611064"/>
            <a:gd name="connsiteY5" fmla="*/ 187481 h 1350454"/>
            <a:gd name="connsiteX6" fmla="*/ 0 w 5611064"/>
            <a:gd name="connsiteY6" fmla="*/ 0 h 1350454"/>
            <a:gd name="connsiteX0" fmla="*/ 5611064 w 5611064"/>
            <a:gd name="connsiteY0" fmla="*/ 1346444 h 1350454"/>
            <a:gd name="connsiteX1" fmla="*/ 3554893 w 5611064"/>
            <a:gd name="connsiteY1" fmla="*/ 1350454 h 1350454"/>
            <a:gd name="connsiteX2" fmla="*/ 3328250 w 5611064"/>
            <a:gd name="connsiteY2" fmla="*/ 961434 h 1350454"/>
            <a:gd name="connsiteX3" fmla="*/ 2511386 w 5611064"/>
            <a:gd name="connsiteY3" fmla="*/ 557922 h 1350454"/>
            <a:gd name="connsiteX4" fmla="*/ 1584454 w 5611064"/>
            <a:gd name="connsiteY4" fmla="*/ 565860 h 1350454"/>
            <a:gd name="connsiteX5" fmla="*/ 820204 w 5611064"/>
            <a:gd name="connsiteY5" fmla="*/ 187481 h 1350454"/>
            <a:gd name="connsiteX6" fmla="*/ 0 w 5611064"/>
            <a:gd name="connsiteY6" fmla="*/ 0 h 1350454"/>
            <a:gd name="connsiteX0" fmla="*/ 5611064 w 5611064"/>
            <a:gd name="connsiteY0" fmla="*/ 1346444 h 1363954"/>
            <a:gd name="connsiteX1" fmla="*/ 3554893 w 5611064"/>
            <a:gd name="connsiteY1" fmla="*/ 1363954 h 1363954"/>
            <a:gd name="connsiteX2" fmla="*/ 3328250 w 5611064"/>
            <a:gd name="connsiteY2" fmla="*/ 961434 h 1363954"/>
            <a:gd name="connsiteX3" fmla="*/ 2511386 w 5611064"/>
            <a:gd name="connsiteY3" fmla="*/ 557922 h 1363954"/>
            <a:gd name="connsiteX4" fmla="*/ 1584454 w 5611064"/>
            <a:gd name="connsiteY4" fmla="*/ 565860 h 1363954"/>
            <a:gd name="connsiteX5" fmla="*/ 820204 w 5611064"/>
            <a:gd name="connsiteY5" fmla="*/ 187481 h 1363954"/>
            <a:gd name="connsiteX6" fmla="*/ 0 w 5611064"/>
            <a:gd name="connsiteY6" fmla="*/ 0 h 1363954"/>
            <a:gd name="connsiteX0" fmla="*/ 5611064 w 5611064"/>
            <a:gd name="connsiteY0" fmla="*/ 1359944 h 1363954"/>
            <a:gd name="connsiteX1" fmla="*/ 3554893 w 5611064"/>
            <a:gd name="connsiteY1" fmla="*/ 1363954 h 1363954"/>
            <a:gd name="connsiteX2" fmla="*/ 3328250 w 5611064"/>
            <a:gd name="connsiteY2" fmla="*/ 961434 h 1363954"/>
            <a:gd name="connsiteX3" fmla="*/ 2511386 w 5611064"/>
            <a:gd name="connsiteY3" fmla="*/ 557922 h 1363954"/>
            <a:gd name="connsiteX4" fmla="*/ 1584454 w 5611064"/>
            <a:gd name="connsiteY4" fmla="*/ 565860 h 1363954"/>
            <a:gd name="connsiteX5" fmla="*/ 820204 w 5611064"/>
            <a:gd name="connsiteY5" fmla="*/ 187481 h 1363954"/>
            <a:gd name="connsiteX6" fmla="*/ 0 w 5611064"/>
            <a:gd name="connsiteY6" fmla="*/ 0 h 1363954"/>
            <a:gd name="connsiteX0" fmla="*/ 5611064 w 5611064"/>
            <a:gd name="connsiteY0" fmla="*/ 1359944 h 1359944"/>
            <a:gd name="connsiteX1" fmla="*/ 3713136 w 5611064"/>
            <a:gd name="connsiteY1" fmla="*/ 1356554 h 1359944"/>
            <a:gd name="connsiteX2" fmla="*/ 3328250 w 5611064"/>
            <a:gd name="connsiteY2" fmla="*/ 961434 h 1359944"/>
            <a:gd name="connsiteX3" fmla="*/ 2511386 w 5611064"/>
            <a:gd name="connsiteY3" fmla="*/ 557922 h 1359944"/>
            <a:gd name="connsiteX4" fmla="*/ 1584454 w 5611064"/>
            <a:gd name="connsiteY4" fmla="*/ 565860 h 1359944"/>
            <a:gd name="connsiteX5" fmla="*/ 820204 w 5611064"/>
            <a:gd name="connsiteY5" fmla="*/ 187481 h 1359944"/>
            <a:gd name="connsiteX6" fmla="*/ 0 w 5611064"/>
            <a:gd name="connsiteY6" fmla="*/ 0 h 1359944"/>
            <a:gd name="connsiteX0" fmla="*/ 5611064 w 5611064"/>
            <a:gd name="connsiteY0" fmla="*/ 1359944 h 1359944"/>
            <a:gd name="connsiteX1" fmla="*/ 3713136 w 5611064"/>
            <a:gd name="connsiteY1" fmla="*/ 1356554 h 1359944"/>
            <a:gd name="connsiteX2" fmla="*/ 3328250 w 5611064"/>
            <a:gd name="connsiteY2" fmla="*/ 961434 h 1359944"/>
            <a:gd name="connsiteX3" fmla="*/ 2562908 w 5611064"/>
            <a:gd name="connsiteY3" fmla="*/ 557923 h 1359944"/>
            <a:gd name="connsiteX4" fmla="*/ 1584454 w 5611064"/>
            <a:gd name="connsiteY4" fmla="*/ 565860 h 1359944"/>
            <a:gd name="connsiteX5" fmla="*/ 820204 w 5611064"/>
            <a:gd name="connsiteY5" fmla="*/ 187481 h 1359944"/>
            <a:gd name="connsiteX6" fmla="*/ 0 w 5611064"/>
            <a:gd name="connsiteY6" fmla="*/ 0 h 1359944"/>
            <a:gd name="connsiteX0" fmla="*/ 5611064 w 5611064"/>
            <a:gd name="connsiteY0" fmla="*/ 1359944 h 1359944"/>
            <a:gd name="connsiteX1" fmla="*/ 3713136 w 5611064"/>
            <a:gd name="connsiteY1" fmla="*/ 1356554 h 1359944"/>
            <a:gd name="connsiteX2" fmla="*/ 3328250 w 5611064"/>
            <a:gd name="connsiteY2" fmla="*/ 961434 h 1359944"/>
            <a:gd name="connsiteX3" fmla="*/ 2562908 w 5611064"/>
            <a:gd name="connsiteY3" fmla="*/ 557923 h 1359944"/>
            <a:gd name="connsiteX4" fmla="*/ 1551334 w 5611064"/>
            <a:gd name="connsiteY4" fmla="*/ 569561 h 1359944"/>
            <a:gd name="connsiteX5" fmla="*/ 820204 w 5611064"/>
            <a:gd name="connsiteY5" fmla="*/ 187481 h 1359944"/>
            <a:gd name="connsiteX6" fmla="*/ 0 w 5611064"/>
            <a:gd name="connsiteY6" fmla="*/ 0 h 1359944"/>
            <a:gd name="connsiteX0" fmla="*/ 5611064 w 5611064"/>
            <a:gd name="connsiteY0" fmla="*/ 1359944 h 1359944"/>
            <a:gd name="connsiteX1" fmla="*/ 3540173 w 5611064"/>
            <a:gd name="connsiteY1" fmla="*/ 1352855 h 1359944"/>
            <a:gd name="connsiteX2" fmla="*/ 3328250 w 5611064"/>
            <a:gd name="connsiteY2" fmla="*/ 961434 h 1359944"/>
            <a:gd name="connsiteX3" fmla="*/ 2562908 w 5611064"/>
            <a:gd name="connsiteY3" fmla="*/ 557923 h 1359944"/>
            <a:gd name="connsiteX4" fmla="*/ 1551334 w 5611064"/>
            <a:gd name="connsiteY4" fmla="*/ 569561 h 1359944"/>
            <a:gd name="connsiteX5" fmla="*/ 820204 w 5611064"/>
            <a:gd name="connsiteY5" fmla="*/ 187481 h 1359944"/>
            <a:gd name="connsiteX6" fmla="*/ 0 w 5611064"/>
            <a:gd name="connsiteY6" fmla="*/ 0 h 1359944"/>
            <a:gd name="connsiteX0" fmla="*/ 5611064 w 5611064"/>
            <a:gd name="connsiteY0" fmla="*/ 1359944 h 1359944"/>
            <a:gd name="connsiteX1" fmla="*/ 3521774 w 5611064"/>
            <a:gd name="connsiteY1" fmla="*/ 1356555 h 1359944"/>
            <a:gd name="connsiteX2" fmla="*/ 3328250 w 5611064"/>
            <a:gd name="connsiteY2" fmla="*/ 961434 h 1359944"/>
            <a:gd name="connsiteX3" fmla="*/ 2562908 w 5611064"/>
            <a:gd name="connsiteY3" fmla="*/ 557923 h 1359944"/>
            <a:gd name="connsiteX4" fmla="*/ 1551334 w 5611064"/>
            <a:gd name="connsiteY4" fmla="*/ 569561 h 1359944"/>
            <a:gd name="connsiteX5" fmla="*/ 820204 w 5611064"/>
            <a:gd name="connsiteY5" fmla="*/ 187481 h 1359944"/>
            <a:gd name="connsiteX6" fmla="*/ 0 w 5611064"/>
            <a:gd name="connsiteY6" fmla="*/ 0 h 1359944"/>
            <a:gd name="connsiteX0" fmla="*/ 5611064 w 5611064"/>
            <a:gd name="connsiteY0" fmla="*/ 1359944 h 1359944"/>
            <a:gd name="connsiteX1" fmla="*/ 3579634 w 5611064"/>
            <a:gd name="connsiteY1" fmla="*/ 1356555 h 1359944"/>
            <a:gd name="connsiteX2" fmla="*/ 3328250 w 5611064"/>
            <a:gd name="connsiteY2" fmla="*/ 961434 h 1359944"/>
            <a:gd name="connsiteX3" fmla="*/ 2562908 w 5611064"/>
            <a:gd name="connsiteY3" fmla="*/ 557923 h 1359944"/>
            <a:gd name="connsiteX4" fmla="*/ 1551334 w 5611064"/>
            <a:gd name="connsiteY4" fmla="*/ 569561 h 1359944"/>
            <a:gd name="connsiteX5" fmla="*/ 820204 w 5611064"/>
            <a:gd name="connsiteY5" fmla="*/ 187481 h 1359944"/>
            <a:gd name="connsiteX6" fmla="*/ 0 w 5611064"/>
            <a:gd name="connsiteY6" fmla="*/ 0 h 1359944"/>
            <a:gd name="connsiteX0" fmla="*/ 5611064 w 5611064"/>
            <a:gd name="connsiteY0" fmla="*/ 1359944 h 1359944"/>
            <a:gd name="connsiteX1" fmla="*/ 3579634 w 5611064"/>
            <a:gd name="connsiteY1" fmla="*/ 1356555 h 1359944"/>
            <a:gd name="connsiteX2" fmla="*/ 3386111 w 5611064"/>
            <a:gd name="connsiteY2" fmla="*/ 980685 h 1359944"/>
            <a:gd name="connsiteX3" fmla="*/ 2562908 w 5611064"/>
            <a:gd name="connsiteY3" fmla="*/ 557923 h 1359944"/>
            <a:gd name="connsiteX4" fmla="*/ 1551334 w 5611064"/>
            <a:gd name="connsiteY4" fmla="*/ 569561 h 1359944"/>
            <a:gd name="connsiteX5" fmla="*/ 820204 w 5611064"/>
            <a:gd name="connsiteY5" fmla="*/ 187481 h 1359944"/>
            <a:gd name="connsiteX6" fmla="*/ 0 w 5611064"/>
            <a:gd name="connsiteY6" fmla="*/ 0 h 1359944"/>
            <a:gd name="connsiteX0" fmla="*/ 5611064 w 5611064"/>
            <a:gd name="connsiteY0" fmla="*/ 1359944 h 1359944"/>
            <a:gd name="connsiteX1" fmla="*/ 3579634 w 5611064"/>
            <a:gd name="connsiteY1" fmla="*/ 1356555 h 1359944"/>
            <a:gd name="connsiteX2" fmla="*/ 3386111 w 5611064"/>
            <a:gd name="connsiteY2" fmla="*/ 980685 h 1359944"/>
            <a:gd name="connsiteX3" fmla="*/ 2607911 w 5611064"/>
            <a:gd name="connsiteY3" fmla="*/ 564341 h 1359944"/>
            <a:gd name="connsiteX4" fmla="*/ 1551334 w 5611064"/>
            <a:gd name="connsiteY4" fmla="*/ 569561 h 1359944"/>
            <a:gd name="connsiteX5" fmla="*/ 820204 w 5611064"/>
            <a:gd name="connsiteY5" fmla="*/ 187481 h 1359944"/>
            <a:gd name="connsiteX6" fmla="*/ 0 w 5611064"/>
            <a:gd name="connsiteY6" fmla="*/ 0 h 1359944"/>
            <a:gd name="connsiteX0" fmla="*/ 5611064 w 5611064"/>
            <a:gd name="connsiteY0" fmla="*/ 1359944 h 1359944"/>
            <a:gd name="connsiteX1" fmla="*/ 3579634 w 5611064"/>
            <a:gd name="connsiteY1" fmla="*/ 1356555 h 1359944"/>
            <a:gd name="connsiteX2" fmla="*/ 3386111 w 5611064"/>
            <a:gd name="connsiteY2" fmla="*/ 980685 h 1359944"/>
            <a:gd name="connsiteX3" fmla="*/ 2640055 w 5611064"/>
            <a:gd name="connsiteY3" fmla="*/ 564341 h 1359944"/>
            <a:gd name="connsiteX4" fmla="*/ 1551334 w 5611064"/>
            <a:gd name="connsiteY4" fmla="*/ 569561 h 1359944"/>
            <a:gd name="connsiteX5" fmla="*/ 820204 w 5611064"/>
            <a:gd name="connsiteY5" fmla="*/ 187481 h 1359944"/>
            <a:gd name="connsiteX6" fmla="*/ 0 w 5611064"/>
            <a:gd name="connsiteY6" fmla="*/ 0 h 1359944"/>
            <a:gd name="connsiteX0" fmla="*/ 5611064 w 5611064"/>
            <a:gd name="connsiteY0" fmla="*/ 1359944 h 1359944"/>
            <a:gd name="connsiteX1" fmla="*/ 3579634 w 5611064"/>
            <a:gd name="connsiteY1" fmla="*/ 1356555 h 1359944"/>
            <a:gd name="connsiteX2" fmla="*/ 3386111 w 5611064"/>
            <a:gd name="connsiteY2" fmla="*/ 980685 h 1359944"/>
            <a:gd name="connsiteX3" fmla="*/ 2640055 w 5611064"/>
            <a:gd name="connsiteY3" fmla="*/ 564341 h 1359944"/>
            <a:gd name="connsiteX4" fmla="*/ 1352037 w 5611064"/>
            <a:gd name="connsiteY4" fmla="*/ 569561 h 1359944"/>
            <a:gd name="connsiteX5" fmla="*/ 820204 w 5611064"/>
            <a:gd name="connsiteY5" fmla="*/ 187481 h 1359944"/>
            <a:gd name="connsiteX6" fmla="*/ 0 w 5611064"/>
            <a:gd name="connsiteY6" fmla="*/ 0 h 1359944"/>
            <a:gd name="connsiteX0" fmla="*/ 5611064 w 5611064"/>
            <a:gd name="connsiteY0" fmla="*/ 1359944 h 1359944"/>
            <a:gd name="connsiteX1" fmla="*/ 3579634 w 5611064"/>
            <a:gd name="connsiteY1" fmla="*/ 1356555 h 1359944"/>
            <a:gd name="connsiteX2" fmla="*/ 3386111 w 5611064"/>
            <a:gd name="connsiteY2" fmla="*/ 980685 h 1359944"/>
            <a:gd name="connsiteX3" fmla="*/ 2640055 w 5611064"/>
            <a:gd name="connsiteY3" fmla="*/ 564341 h 1359944"/>
            <a:gd name="connsiteX4" fmla="*/ 1352037 w 5611064"/>
            <a:gd name="connsiteY4" fmla="*/ 569561 h 1359944"/>
            <a:gd name="connsiteX5" fmla="*/ 569476 w 5611064"/>
            <a:gd name="connsiteY5" fmla="*/ 187481 h 1359944"/>
            <a:gd name="connsiteX6" fmla="*/ 0 w 5611064"/>
            <a:gd name="connsiteY6" fmla="*/ 0 h 1359944"/>
            <a:gd name="connsiteX0" fmla="*/ 5611064 w 5611064"/>
            <a:gd name="connsiteY0" fmla="*/ 1359944 h 1359944"/>
            <a:gd name="connsiteX1" fmla="*/ 3579634 w 5611064"/>
            <a:gd name="connsiteY1" fmla="*/ 1356555 h 1359944"/>
            <a:gd name="connsiteX2" fmla="*/ 3386111 w 5611064"/>
            <a:gd name="connsiteY2" fmla="*/ 980685 h 1359944"/>
            <a:gd name="connsiteX3" fmla="*/ 2640055 w 5611064"/>
            <a:gd name="connsiteY3" fmla="*/ 564341 h 1359944"/>
            <a:gd name="connsiteX4" fmla="*/ 1352037 w 5611064"/>
            <a:gd name="connsiteY4" fmla="*/ 569561 h 1359944"/>
            <a:gd name="connsiteX5" fmla="*/ 588763 w 5611064"/>
            <a:gd name="connsiteY5" fmla="*/ 181064 h 1359944"/>
            <a:gd name="connsiteX6" fmla="*/ 0 w 5611064"/>
            <a:gd name="connsiteY6" fmla="*/ 0 h 1359944"/>
            <a:gd name="connsiteX0" fmla="*/ 5784645 w 5784645"/>
            <a:gd name="connsiteY0" fmla="*/ 1359944 h 1359944"/>
            <a:gd name="connsiteX1" fmla="*/ 3753215 w 5784645"/>
            <a:gd name="connsiteY1" fmla="*/ 1356555 h 1359944"/>
            <a:gd name="connsiteX2" fmla="*/ 3559692 w 5784645"/>
            <a:gd name="connsiteY2" fmla="*/ 980685 h 1359944"/>
            <a:gd name="connsiteX3" fmla="*/ 2813636 w 5784645"/>
            <a:gd name="connsiteY3" fmla="*/ 564341 h 1359944"/>
            <a:gd name="connsiteX4" fmla="*/ 1525618 w 5784645"/>
            <a:gd name="connsiteY4" fmla="*/ 569561 h 1359944"/>
            <a:gd name="connsiteX5" fmla="*/ 762344 w 5784645"/>
            <a:gd name="connsiteY5" fmla="*/ 181064 h 1359944"/>
            <a:gd name="connsiteX6" fmla="*/ 0 w 5784645"/>
            <a:gd name="connsiteY6" fmla="*/ 0 h 1359944"/>
            <a:gd name="connsiteX0" fmla="*/ 5784645 w 5784645"/>
            <a:gd name="connsiteY0" fmla="*/ 1359944 h 1359944"/>
            <a:gd name="connsiteX1" fmla="*/ 3753215 w 5784645"/>
            <a:gd name="connsiteY1" fmla="*/ 1356555 h 1359944"/>
            <a:gd name="connsiteX2" fmla="*/ 3311541 w 5784645"/>
            <a:gd name="connsiteY2" fmla="*/ 838306 h 1359944"/>
            <a:gd name="connsiteX3" fmla="*/ 2813636 w 5784645"/>
            <a:gd name="connsiteY3" fmla="*/ 564341 h 1359944"/>
            <a:gd name="connsiteX4" fmla="*/ 1525618 w 5784645"/>
            <a:gd name="connsiteY4" fmla="*/ 569561 h 1359944"/>
            <a:gd name="connsiteX5" fmla="*/ 762344 w 5784645"/>
            <a:gd name="connsiteY5" fmla="*/ 181064 h 1359944"/>
            <a:gd name="connsiteX6" fmla="*/ 0 w 5784645"/>
            <a:gd name="connsiteY6" fmla="*/ 0 h 1359944"/>
            <a:gd name="connsiteX0" fmla="*/ 5784645 w 5784645"/>
            <a:gd name="connsiteY0" fmla="*/ 1359944 h 1359944"/>
            <a:gd name="connsiteX1" fmla="*/ 3753215 w 5784645"/>
            <a:gd name="connsiteY1" fmla="*/ 1356555 h 1359944"/>
            <a:gd name="connsiteX2" fmla="*/ 3311541 w 5784645"/>
            <a:gd name="connsiteY2" fmla="*/ 838306 h 1359944"/>
            <a:gd name="connsiteX3" fmla="*/ 2813636 w 5784645"/>
            <a:gd name="connsiteY3" fmla="*/ 564341 h 1359944"/>
            <a:gd name="connsiteX4" fmla="*/ 1525618 w 5784645"/>
            <a:gd name="connsiteY4" fmla="*/ 569561 h 1359944"/>
            <a:gd name="connsiteX5" fmla="*/ 762344 w 5784645"/>
            <a:gd name="connsiteY5" fmla="*/ 181064 h 1359944"/>
            <a:gd name="connsiteX6" fmla="*/ 0 w 5784645"/>
            <a:gd name="connsiteY6" fmla="*/ 0 h 1359944"/>
            <a:gd name="connsiteX0" fmla="*/ 5784645 w 5784645"/>
            <a:gd name="connsiteY0" fmla="*/ 1359944 h 1359944"/>
            <a:gd name="connsiteX1" fmla="*/ 3753215 w 5784645"/>
            <a:gd name="connsiteY1" fmla="*/ 1356555 h 1359944"/>
            <a:gd name="connsiteX2" fmla="*/ 3311541 w 5784645"/>
            <a:gd name="connsiteY2" fmla="*/ 838306 h 1359944"/>
            <a:gd name="connsiteX3" fmla="*/ 2532127 w 5784645"/>
            <a:gd name="connsiteY3" fmla="*/ 432062 h 1359944"/>
            <a:gd name="connsiteX4" fmla="*/ 1525618 w 5784645"/>
            <a:gd name="connsiteY4" fmla="*/ 569561 h 1359944"/>
            <a:gd name="connsiteX5" fmla="*/ 762344 w 5784645"/>
            <a:gd name="connsiteY5" fmla="*/ 181064 h 1359944"/>
            <a:gd name="connsiteX6" fmla="*/ 0 w 5784645"/>
            <a:gd name="connsiteY6" fmla="*/ 0 h 1359944"/>
            <a:gd name="connsiteX0" fmla="*/ 5784645 w 5784645"/>
            <a:gd name="connsiteY0" fmla="*/ 1359944 h 1359944"/>
            <a:gd name="connsiteX1" fmla="*/ 3753215 w 5784645"/>
            <a:gd name="connsiteY1" fmla="*/ 1356555 h 1359944"/>
            <a:gd name="connsiteX2" fmla="*/ 3311541 w 5784645"/>
            <a:gd name="connsiteY2" fmla="*/ 838306 h 1359944"/>
            <a:gd name="connsiteX3" fmla="*/ 2532127 w 5784645"/>
            <a:gd name="connsiteY3" fmla="*/ 432062 h 1359944"/>
            <a:gd name="connsiteX4" fmla="*/ 1280046 w 5784645"/>
            <a:gd name="connsiteY4" fmla="*/ 437283 h 1359944"/>
            <a:gd name="connsiteX5" fmla="*/ 762344 w 5784645"/>
            <a:gd name="connsiteY5" fmla="*/ 181064 h 1359944"/>
            <a:gd name="connsiteX6" fmla="*/ 0 w 5784645"/>
            <a:gd name="connsiteY6" fmla="*/ 0 h 1359944"/>
            <a:gd name="connsiteX0" fmla="*/ 5892458 w 5892458"/>
            <a:gd name="connsiteY0" fmla="*/ 1221693 h 1221693"/>
            <a:gd name="connsiteX1" fmla="*/ 3861028 w 5892458"/>
            <a:gd name="connsiteY1" fmla="*/ 1218304 h 1221693"/>
            <a:gd name="connsiteX2" fmla="*/ 3419354 w 5892458"/>
            <a:gd name="connsiteY2" fmla="*/ 700055 h 1221693"/>
            <a:gd name="connsiteX3" fmla="*/ 2639940 w 5892458"/>
            <a:gd name="connsiteY3" fmla="*/ 293811 h 1221693"/>
            <a:gd name="connsiteX4" fmla="*/ 1387859 w 5892458"/>
            <a:gd name="connsiteY4" fmla="*/ 299032 h 1221693"/>
            <a:gd name="connsiteX5" fmla="*/ 870157 w 5892458"/>
            <a:gd name="connsiteY5" fmla="*/ 42813 h 1221693"/>
            <a:gd name="connsiteX6" fmla="*/ 0 w 5892458"/>
            <a:gd name="connsiteY6" fmla="*/ 54154 h 1221693"/>
            <a:gd name="connsiteX0" fmla="*/ 5892458 w 5892458"/>
            <a:gd name="connsiteY0" fmla="*/ 1221693 h 1221693"/>
            <a:gd name="connsiteX1" fmla="*/ 3861028 w 5892458"/>
            <a:gd name="connsiteY1" fmla="*/ 1218304 h 1221693"/>
            <a:gd name="connsiteX2" fmla="*/ 3419354 w 5892458"/>
            <a:gd name="connsiteY2" fmla="*/ 700055 h 1221693"/>
            <a:gd name="connsiteX3" fmla="*/ 2639940 w 5892458"/>
            <a:gd name="connsiteY3" fmla="*/ 293811 h 1221693"/>
            <a:gd name="connsiteX4" fmla="*/ 1387859 w 5892458"/>
            <a:gd name="connsiteY4" fmla="*/ 299032 h 1221693"/>
            <a:gd name="connsiteX5" fmla="*/ 870157 w 5892458"/>
            <a:gd name="connsiteY5" fmla="*/ 42813 h 1221693"/>
            <a:gd name="connsiteX6" fmla="*/ 0 w 5892458"/>
            <a:gd name="connsiteY6" fmla="*/ 54154 h 1221693"/>
            <a:gd name="connsiteX0" fmla="*/ 5868499 w 5868499"/>
            <a:gd name="connsiteY0" fmla="*/ 1239690 h 1239690"/>
            <a:gd name="connsiteX1" fmla="*/ 3837069 w 5868499"/>
            <a:gd name="connsiteY1" fmla="*/ 1236301 h 1239690"/>
            <a:gd name="connsiteX2" fmla="*/ 3395395 w 5868499"/>
            <a:gd name="connsiteY2" fmla="*/ 718052 h 1239690"/>
            <a:gd name="connsiteX3" fmla="*/ 2615981 w 5868499"/>
            <a:gd name="connsiteY3" fmla="*/ 311808 h 1239690"/>
            <a:gd name="connsiteX4" fmla="*/ 1363900 w 5868499"/>
            <a:gd name="connsiteY4" fmla="*/ 317029 h 1239690"/>
            <a:gd name="connsiteX5" fmla="*/ 846198 w 5868499"/>
            <a:gd name="connsiteY5" fmla="*/ 60810 h 1239690"/>
            <a:gd name="connsiteX6" fmla="*/ 0 w 5868499"/>
            <a:gd name="connsiteY6" fmla="*/ 0 h 1239690"/>
            <a:gd name="connsiteX0" fmla="*/ 5868499 w 5868499"/>
            <a:gd name="connsiteY0" fmla="*/ 1239690 h 1239690"/>
            <a:gd name="connsiteX1" fmla="*/ 3837069 w 5868499"/>
            <a:gd name="connsiteY1" fmla="*/ 1236301 h 1239690"/>
            <a:gd name="connsiteX2" fmla="*/ 3395395 w 5868499"/>
            <a:gd name="connsiteY2" fmla="*/ 718052 h 1239690"/>
            <a:gd name="connsiteX3" fmla="*/ 2615981 w 5868499"/>
            <a:gd name="connsiteY3" fmla="*/ 311808 h 1239690"/>
            <a:gd name="connsiteX4" fmla="*/ 1363900 w 5868499"/>
            <a:gd name="connsiteY4" fmla="*/ 317029 h 1239690"/>
            <a:gd name="connsiteX5" fmla="*/ 846198 w 5868499"/>
            <a:gd name="connsiteY5" fmla="*/ 60810 h 1239690"/>
            <a:gd name="connsiteX6" fmla="*/ 0 w 5868499"/>
            <a:gd name="connsiteY6" fmla="*/ 0 h 1239690"/>
            <a:gd name="connsiteX0" fmla="*/ 5515114 w 5515114"/>
            <a:gd name="connsiteY0" fmla="*/ 1438107 h 1438107"/>
            <a:gd name="connsiteX1" fmla="*/ 3483684 w 5515114"/>
            <a:gd name="connsiteY1" fmla="*/ 1434718 h 1438107"/>
            <a:gd name="connsiteX2" fmla="*/ 3042010 w 5515114"/>
            <a:gd name="connsiteY2" fmla="*/ 916469 h 1438107"/>
            <a:gd name="connsiteX3" fmla="*/ 2262596 w 5515114"/>
            <a:gd name="connsiteY3" fmla="*/ 510225 h 1438107"/>
            <a:gd name="connsiteX4" fmla="*/ 1010515 w 5515114"/>
            <a:gd name="connsiteY4" fmla="*/ 515446 h 1438107"/>
            <a:gd name="connsiteX5" fmla="*/ 492813 w 5515114"/>
            <a:gd name="connsiteY5" fmla="*/ 259227 h 1438107"/>
            <a:gd name="connsiteX6" fmla="*/ 0 w 5515114"/>
            <a:gd name="connsiteY6" fmla="*/ 0 h 1438107"/>
            <a:gd name="connsiteX0" fmla="*/ 5515114 w 5515114"/>
            <a:gd name="connsiteY0" fmla="*/ 1438107 h 1438107"/>
            <a:gd name="connsiteX1" fmla="*/ 3483684 w 5515114"/>
            <a:gd name="connsiteY1" fmla="*/ 1434718 h 1438107"/>
            <a:gd name="connsiteX2" fmla="*/ 3042010 w 5515114"/>
            <a:gd name="connsiteY2" fmla="*/ 916469 h 1438107"/>
            <a:gd name="connsiteX3" fmla="*/ 2262596 w 5515114"/>
            <a:gd name="connsiteY3" fmla="*/ 510225 h 1438107"/>
            <a:gd name="connsiteX4" fmla="*/ 1010515 w 5515114"/>
            <a:gd name="connsiteY4" fmla="*/ 515446 h 1438107"/>
            <a:gd name="connsiteX5" fmla="*/ 492813 w 5515114"/>
            <a:gd name="connsiteY5" fmla="*/ 259227 h 1438107"/>
            <a:gd name="connsiteX6" fmla="*/ 0 w 5515114"/>
            <a:gd name="connsiteY6" fmla="*/ 0 h 1438107"/>
            <a:gd name="connsiteX0" fmla="*/ 5515114 w 5515114"/>
            <a:gd name="connsiteY0" fmla="*/ 1438107 h 1438107"/>
            <a:gd name="connsiteX1" fmla="*/ 3483684 w 5515114"/>
            <a:gd name="connsiteY1" fmla="*/ 1434718 h 1438107"/>
            <a:gd name="connsiteX2" fmla="*/ 3042010 w 5515114"/>
            <a:gd name="connsiteY2" fmla="*/ 916469 h 1438107"/>
            <a:gd name="connsiteX3" fmla="*/ 2262596 w 5515114"/>
            <a:gd name="connsiteY3" fmla="*/ 510225 h 1438107"/>
            <a:gd name="connsiteX4" fmla="*/ 1010515 w 5515114"/>
            <a:gd name="connsiteY4" fmla="*/ 515446 h 1438107"/>
            <a:gd name="connsiteX5" fmla="*/ 492813 w 5515114"/>
            <a:gd name="connsiteY5" fmla="*/ 259227 h 1438107"/>
            <a:gd name="connsiteX6" fmla="*/ 0 w 5515114"/>
            <a:gd name="connsiteY6" fmla="*/ 0 h 1438107"/>
            <a:gd name="connsiteX0" fmla="*/ 5515114 w 5515114"/>
            <a:gd name="connsiteY0" fmla="*/ 1438107 h 1438107"/>
            <a:gd name="connsiteX1" fmla="*/ 3483684 w 5515114"/>
            <a:gd name="connsiteY1" fmla="*/ 1434718 h 1438107"/>
            <a:gd name="connsiteX2" fmla="*/ 3042010 w 5515114"/>
            <a:gd name="connsiteY2" fmla="*/ 916469 h 1438107"/>
            <a:gd name="connsiteX3" fmla="*/ 2262596 w 5515114"/>
            <a:gd name="connsiteY3" fmla="*/ 510225 h 1438107"/>
            <a:gd name="connsiteX4" fmla="*/ 1010515 w 5515114"/>
            <a:gd name="connsiteY4" fmla="*/ 515446 h 1438107"/>
            <a:gd name="connsiteX5" fmla="*/ 492813 w 5515114"/>
            <a:gd name="connsiteY5" fmla="*/ 259227 h 1438107"/>
            <a:gd name="connsiteX6" fmla="*/ 0 w 5515114"/>
            <a:gd name="connsiteY6" fmla="*/ 0 h 1438107"/>
            <a:gd name="connsiteX0" fmla="*/ 5515114 w 5515114"/>
            <a:gd name="connsiteY0" fmla="*/ 1438107 h 1438107"/>
            <a:gd name="connsiteX1" fmla="*/ 3483684 w 5515114"/>
            <a:gd name="connsiteY1" fmla="*/ 1434718 h 1438107"/>
            <a:gd name="connsiteX2" fmla="*/ 3042010 w 5515114"/>
            <a:gd name="connsiteY2" fmla="*/ 916469 h 1438107"/>
            <a:gd name="connsiteX3" fmla="*/ 2262596 w 5515114"/>
            <a:gd name="connsiteY3" fmla="*/ 510225 h 1438107"/>
            <a:gd name="connsiteX4" fmla="*/ 1010515 w 5515114"/>
            <a:gd name="connsiteY4" fmla="*/ 515446 h 1438107"/>
            <a:gd name="connsiteX5" fmla="*/ 1181615 w 5515114"/>
            <a:gd name="connsiteY5" fmla="*/ 613973 h 1438107"/>
            <a:gd name="connsiteX6" fmla="*/ 0 w 5515114"/>
            <a:gd name="connsiteY6" fmla="*/ 0 h 1438107"/>
            <a:gd name="connsiteX0" fmla="*/ 5515114 w 5515114"/>
            <a:gd name="connsiteY0" fmla="*/ 1438107 h 1438107"/>
            <a:gd name="connsiteX1" fmla="*/ 3483684 w 5515114"/>
            <a:gd name="connsiteY1" fmla="*/ 1434718 h 1438107"/>
            <a:gd name="connsiteX2" fmla="*/ 3042010 w 5515114"/>
            <a:gd name="connsiteY2" fmla="*/ 916469 h 1438107"/>
            <a:gd name="connsiteX3" fmla="*/ 2262596 w 5515114"/>
            <a:gd name="connsiteY3" fmla="*/ 510225 h 1438107"/>
            <a:gd name="connsiteX4" fmla="*/ 1010515 w 5515114"/>
            <a:gd name="connsiteY4" fmla="*/ 515446 h 1438107"/>
            <a:gd name="connsiteX5" fmla="*/ 0 w 5515114"/>
            <a:gd name="connsiteY5" fmla="*/ 0 h 1438107"/>
            <a:gd name="connsiteX0" fmla="*/ 5515114 w 5515114"/>
            <a:gd name="connsiteY0" fmla="*/ 1438107 h 1438107"/>
            <a:gd name="connsiteX1" fmla="*/ 3483684 w 5515114"/>
            <a:gd name="connsiteY1" fmla="*/ 1434718 h 1438107"/>
            <a:gd name="connsiteX2" fmla="*/ 3042010 w 5515114"/>
            <a:gd name="connsiteY2" fmla="*/ 916469 h 1438107"/>
            <a:gd name="connsiteX3" fmla="*/ 2262596 w 5515114"/>
            <a:gd name="connsiteY3" fmla="*/ 510225 h 1438107"/>
            <a:gd name="connsiteX4" fmla="*/ 1010515 w 5515114"/>
            <a:gd name="connsiteY4" fmla="*/ 515446 h 1438107"/>
            <a:gd name="connsiteX5" fmla="*/ 0 w 5515114"/>
            <a:gd name="connsiteY5" fmla="*/ 0 h 1438107"/>
            <a:gd name="connsiteX0" fmla="*/ 5515114 w 5515114"/>
            <a:gd name="connsiteY0" fmla="*/ 1438107 h 1438107"/>
            <a:gd name="connsiteX1" fmla="*/ 3280039 w 5515114"/>
            <a:gd name="connsiteY1" fmla="*/ 1031872 h 1438107"/>
            <a:gd name="connsiteX2" fmla="*/ 3042010 w 5515114"/>
            <a:gd name="connsiteY2" fmla="*/ 916469 h 1438107"/>
            <a:gd name="connsiteX3" fmla="*/ 2262596 w 5515114"/>
            <a:gd name="connsiteY3" fmla="*/ 510225 h 1438107"/>
            <a:gd name="connsiteX4" fmla="*/ 1010515 w 5515114"/>
            <a:gd name="connsiteY4" fmla="*/ 515446 h 1438107"/>
            <a:gd name="connsiteX5" fmla="*/ 0 w 5515114"/>
            <a:gd name="connsiteY5" fmla="*/ 0 h 1438107"/>
            <a:gd name="connsiteX0" fmla="*/ 4544802 w 4544802"/>
            <a:gd name="connsiteY0" fmla="*/ 896969 h 1031872"/>
            <a:gd name="connsiteX1" fmla="*/ 3280039 w 4544802"/>
            <a:gd name="connsiteY1" fmla="*/ 1031872 h 1031872"/>
            <a:gd name="connsiteX2" fmla="*/ 3042010 w 4544802"/>
            <a:gd name="connsiteY2" fmla="*/ 916469 h 1031872"/>
            <a:gd name="connsiteX3" fmla="*/ 2262596 w 4544802"/>
            <a:gd name="connsiteY3" fmla="*/ 510225 h 1031872"/>
            <a:gd name="connsiteX4" fmla="*/ 1010515 w 4544802"/>
            <a:gd name="connsiteY4" fmla="*/ 515446 h 1031872"/>
            <a:gd name="connsiteX5" fmla="*/ 0 w 4544802"/>
            <a:gd name="connsiteY5" fmla="*/ 0 h 1031872"/>
            <a:gd name="connsiteX0" fmla="*/ 4544802 w 4544802"/>
            <a:gd name="connsiteY0" fmla="*/ 896969 h 953678"/>
            <a:gd name="connsiteX1" fmla="*/ 3052435 w 4544802"/>
            <a:gd name="connsiteY1" fmla="*/ 923645 h 953678"/>
            <a:gd name="connsiteX2" fmla="*/ 3042010 w 4544802"/>
            <a:gd name="connsiteY2" fmla="*/ 916469 h 953678"/>
            <a:gd name="connsiteX3" fmla="*/ 2262596 w 4544802"/>
            <a:gd name="connsiteY3" fmla="*/ 510225 h 953678"/>
            <a:gd name="connsiteX4" fmla="*/ 1010515 w 4544802"/>
            <a:gd name="connsiteY4" fmla="*/ 515446 h 953678"/>
            <a:gd name="connsiteX5" fmla="*/ 0 w 4544802"/>
            <a:gd name="connsiteY5" fmla="*/ 0 h 953678"/>
            <a:gd name="connsiteX0" fmla="*/ 4544802 w 4544802"/>
            <a:gd name="connsiteY0" fmla="*/ 896969 h 923645"/>
            <a:gd name="connsiteX1" fmla="*/ 3052435 w 4544802"/>
            <a:gd name="connsiteY1" fmla="*/ 923645 h 923645"/>
            <a:gd name="connsiteX2" fmla="*/ 2262596 w 4544802"/>
            <a:gd name="connsiteY2" fmla="*/ 510225 h 923645"/>
            <a:gd name="connsiteX3" fmla="*/ 1010515 w 4544802"/>
            <a:gd name="connsiteY3" fmla="*/ 515446 h 923645"/>
            <a:gd name="connsiteX4" fmla="*/ 0 w 4544802"/>
            <a:gd name="connsiteY4" fmla="*/ 0 h 923645"/>
            <a:gd name="connsiteX0" fmla="*/ 4544802 w 4544802"/>
            <a:gd name="connsiteY0" fmla="*/ 896969 h 896969"/>
            <a:gd name="connsiteX1" fmla="*/ 2262596 w 4544802"/>
            <a:gd name="connsiteY1" fmla="*/ 510225 h 896969"/>
            <a:gd name="connsiteX2" fmla="*/ 1010515 w 4544802"/>
            <a:gd name="connsiteY2" fmla="*/ 515446 h 896969"/>
            <a:gd name="connsiteX3" fmla="*/ 0 w 4544802"/>
            <a:gd name="connsiteY3" fmla="*/ 0 h 896969"/>
            <a:gd name="connsiteX0" fmla="*/ 4544802 w 4544802"/>
            <a:gd name="connsiteY0" fmla="*/ 896969 h 896969"/>
            <a:gd name="connsiteX1" fmla="*/ 3432111 w 4544802"/>
            <a:gd name="connsiteY1" fmla="*/ 703038 h 896969"/>
            <a:gd name="connsiteX2" fmla="*/ 2262596 w 4544802"/>
            <a:gd name="connsiteY2" fmla="*/ 510225 h 896969"/>
            <a:gd name="connsiteX3" fmla="*/ 1010515 w 4544802"/>
            <a:gd name="connsiteY3" fmla="*/ 515446 h 896969"/>
            <a:gd name="connsiteX4" fmla="*/ 0 w 4544802"/>
            <a:gd name="connsiteY4" fmla="*/ 0 h 896969"/>
            <a:gd name="connsiteX0" fmla="*/ 4544802 w 4544802"/>
            <a:gd name="connsiteY0" fmla="*/ 896969 h 901455"/>
            <a:gd name="connsiteX1" fmla="*/ 3036800 w 4544802"/>
            <a:gd name="connsiteY1" fmla="*/ 901455 h 901455"/>
            <a:gd name="connsiteX2" fmla="*/ 2262596 w 4544802"/>
            <a:gd name="connsiteY2" fmla="*/ 510225 h 901455"/>
            <a:gd name="connsiteX3" fmla="*/ 1010515 w 4544802"/>
            <a:gd name="connsiteY3" fmla="*/ 515446 h 901455"/>
            <a:gd name="connsiteX4" fmla="*/ 0 w 4544802"/>
            <a:gd name="connsiteY4" fmla="*/ 0 h 901455"/>
            <a:gd name="connsiteX0" fmla="*/ 4544802 w 4544802"/>
            <a:gd name="connsiteY0" fmla="*/ 896969 h 901455"/>
            <a:gd name="connsiteX1" fmla="*/ 3036800 w 4544802"/>
            <a:gd name="connsiteY1" fmla="*/ 901455 h 901455"/>
            <a:gd name="connsiteX2" fmla="*/ 2262596 w 4544802"/>
            <a:gd name="connsiteY2" fmla="*/ 510225 h 901455"/>
            <a:gd name="connsiteX3" fmla="*/ 1010515 w 4544802"/>
            <a:gd name="connsiteY3" fmla="*/ 641712 h 901455"/>
            <a:gd name="connsiteX4" fmla="*/ 0 w 4544802"/>
            <a:gd name="connsiteY4" fmla="*/ 0 h 901455"/>
            <a:gd name="connsiteX0" fmla="*/ 4544802 w 4544802"/>
            <a:gd name="connsiteY0" fmla="*/ 896969 h 901455"/>
            <a:gd name="connsiteX1" fmla="*/ 3036800 w 4544802"/>
            <a:gd name="connsiteY1" fmla="*/ 901455 h 901455"/>
            <a:gd name="connsiteX2" fmla="*/ 2244627 w 4544802"/>
            <a:gd name="connsiteY2" fmla="*/ 642503 h 901455"/>
            <a:gd name="connsiteX3" fmla="*/ 1010515 w 4544802"/>
            <a:gd name="connsiteY3" fmla="*/ 641712 h 901455"/>
            <a:gd name="connsiteX4" fmla="*/ 0 w 4544802"/>
            <a:gd name="connsiteY4" fmla="*/ 0 h 901455"/>
            <a:gd name="connsiteX0" fmla="*/ 4544802 w 4544802"/>
            <a:gd name="connsiteY0" fmla="*/ 896969 h 901455"/>
            <a:gd name="connsiteX1" fmla="*/ 3036800 w 4544802"/>
            <a:gd name="connsiteY1" fmla="*/ 901455 h 901455"/>
            <a:gd name="connsiteX2" fmla="*/ 2244627 w 4544802"/>
            <a:gd name="connsiteY2" fmla="*/ 642503 h 901455"/>
            <a:gd name="connsiteX3" fmla="*/ 1010515 w 4544802"/>
            <a:gd name="connsiteY3" fmla="*/ 641712 h 901455"/>
            <a:gd name="connsiteX4" fmla="*/ 467271 w 4544802"/>
            <a:gd name="connsiteY4" fmla="*/ 294178 h 901455"/>
            <a:gd name="connsiteX5" fmla="*/ 0 w 4544802"/>
            <a:gd name="connsiteY5" fmla="*/ 0 h 901455"/>
            <a:gd name="connsiteX0" fmla="*/ 4544802 w 4544802"/>
            <a:gd name="connsiteY0" fmla="*/ 896969 h 901455"/>
            <a:gd name="connsiteX1" fmla="*/ 3036800 w 4544802"/>
            <a:gd name="connsiteY1" fmla="*/ 901455 h 901455"/>
            <a:gd name="connsiteX2" fmla="*/ 2244627 w 4544802"/>
            <a:gd name="connsiteY2" fmla="*/ 642503 h 901455"/>
            <a:gd name="connsiteX3" fmla="*/ 1010515 w 4544802"/>
            <a:gd name="connsiteY3" fmla="*/ 641712 h 901455"/>
            <a:gd name="connsiteX4" fmla="*/ 497218 w 4544802"/>
            <a:gd name="connsiteY4" fmla="*/ 252091 h 901455"/>
            <a:gd name="connsiteX5" fmla="*/ 0 w 4544802"/>
            <a:gd name="connsiteY5" fmla="*/ 0 h 901455"/>
            <a:gd name="connsiteX0" fmla="*/ 4634646 w 4634646"/>
            <a:gd name="connsiteY0" fmla="*/ 836843 h 841329"/>
            <a:gd name="connsiteX1" fmla="*/ 3126644 w 4634646"/>
            <a:gd name="connsiteY1" fmla="*/ 841329 h 841329"/>
            <a:gd name="connsiteX2" fmla="*/ 2334471 w 4634646"/>
            <a:gd name="connsiteY2" fmla="*/ 582377 h 841329"/>
            <a:gd name="connsiteX3" fmla="*/ 1100359 w 4634646"/>
            <a:gd name="connsiteY3" fmla="*/ 581586 h 841329"/>
            <a:gd name="connsiteX4" fmla="*/ 587062 w 4634646"/>
            <a:gd name="connsiteY4" fmla="*/ 191965 h 841329"/>
            <a:gd name="connsiteX5" fmla="*/ 0 w 4634646"/>
            <a:gd name="connsiteY5" fmla="*/ 0 h 841329"/>
            <a:gd name="connsiteX0" fmla="*/ 4634646 w 4634646"/>
            <a:gd name="connsiteY0" fmla="*/ 836843 h 841329"/>
            <a:gd name="connsiteX1" fmla="*/ 3126644 w 4634646"/>
            <a:gd name="connsiteY1" fmla="*/ 841329 h 841329"/>
            <a:gd name="connsiteX2" fmla="*/ 2334471 w 4634646"/>
            <a:gd name="connsiteY2" fmla="*/ 582377 h 841329"/>
            <a:gd name="connsiteX3" fmla="*/ 1083069 w 4634646"/>
            <a:gd name="connsiteY3" fmla="*/ 441690 h 841329"/>
            <a:gd name="connsiteX4" fmla="*/ 587062 w 4634646"/>
            <a:gd name="connsiteY4" fmla="*/ 191965 h 841329"/>
            <a:gd name="connsiteX5" fmla="*/ 0 w 4634646"/>
            <a:gd name="connsiteY5" fmla="*/ 0 h 841329"/>
            <a:gd name="connsiteX0" fmla="*/ 4634646 w 4634646"/>
            <a:gd name="connsiteY0" fmla="*/ 836843 h 841329"/>
            <a:gd name="connsiteX1" fmla="*/ 3126644 w 4634646"/>
            <a:gd name="connsiteY1" fmla="*/ 841329 h 841329"/>
            <a:gd name="connsiteX2" fmla="*/ 2363287 w 4634646"/>
            <a:gd name="connsiteY2" fmla="*/ 454140 h 841329"/>
            <a:gd name="connsiteX3" fmla="*/ 1083069 w 4634646"/>
            <a:gd name="connsiteY3" fmla="*/ 441690 h 841329"/>
            <a:gd name="connsiteX4" fmla="*/ 587062 w 4634646"/>
            <a:gd name="connsiteY4" fmla="*/ 191965 h 841329"/>
            <a:gd name="connsiteX5" fmla="*/ 0 w 4634646"/>
            <a:gd name="connsiteY5" fmla="*/ 0 h 84132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4634646" h="841329">
              <a:moveTo>
                <a:pt x="4634646" y="836843"/>
              </a:moveTo>
              <a:lnTo>
                <a:pt x="3126644" y="841329"/>
              </a:lnTo>
              <a:lnTo>
                <a:pt x="2363287" y="454140"/>
              </a:lnTo>
              <a:lnTo>
                <a:pt x="1083069" y="441690"/>
              </a:lnTo>
              <a:lnTo>
                <a:pt x="587062" y="191965"/>
              </a:lnTo>
              <a:lnTo>
                <a:pt x="0" y="0"/>
              </a:lnTo>
            </a:path>
          </a:pathLst>
        </a:custGeom>
        <a:noFill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0.4869</cdr:x>
      <cdr:y>0.46929</cdr:y>
    </cdr:from>
    <cdr:to>
      <cdr:x>0.61261</cdr:x>
      <cdr:y>0.50379</cdr:y>
    </cdr:to>
    <cdr:sp macro="" textlink="">
      <cdr:nvSpPr>
        <cdr:cNvPr id="98" name="Freeform: Shape 25">
          <a:extLst xmlns:a="http://schemas.openxmlformats.org/drawingml/2006/main">
            <a:ext uri="{FF2B5EF4-FFF2-40B4-BE49-F238E27FC236}">
              <a16:creationId xmlns:a16="http://schemas.microsoft.com/office/drawing/2014/main" id="{8F6880C8-67E1-4792-9C47-FAFCCED2D47C}"/>
            </a:ext>
          </a:extLst>
        </cdr:cNvPr>
        <cdr:cNvSpPr/>
      </cdr:nvSpPr>
      <cdr:spPr>
        <a:xfrm xmlns:a="http://schemas.openxmlformats.org/drawingml/2006/main">
          <a:off x="6545628" y="1853663"/>
          <a:ext cx="1690042" cy="136272"/>
        </a:xfrm>
        <a:custGeom xmlns:a="http://schemas.openxmlformats.org/drawingml/2006/main">
          <a:avLst/>
          <a:gdLst>
            <a:gd name="connsiteX0" fmla="*/ 0 w 1755845"/>
            <a:gd name="connsiteY0" fmla="*/ 5233 h 133454"/>
            <a:gd name="connsiteX1" fmla="*/ 1661642 w 1755845"/>
            <a:gd name="connsiteY1" fmla="*/ 0 h 133454"/>
            <a:gd name="connsiteX2" fmla="*/ 1755845 w 1755845"/>
            <a:gd name="connsiteY2" fmla="*/ 133454 h 133454"/>
            <a:gd name="connsiteX3" fmla="*/ 970818 w 1755845"/>
            <a:gd name="connsiteY3" fmla="*/ 133454 h 133454"/>
            <a:gd name="connsiteX4" fmla="*/ 970818 w 1755845"/>
            <a:gd name="connsiteY4" fmla="*/ 133454 h 133454"/>
            <a:gd name="connsiteX0" fmla="*/ 0 w 1755845"/>
            <a:gd name="connsiteY0" fmla="*/ 5233 h 133454"/>
            <a:gd name="connsiteX1" fmla="*/ 1661642 w 1755845"/>
            <a:gd name="connsiteY1" fmla="*/ 0 h 133454"/>
            <a:gd name="connsiteX2" fmla="*/ 1755845 w 1755845"/>
            <a:gd name="connsiteY2" fmla="*/ 133454 h 133454"/>
            <a:gd name="connsiteX3" fmla="*/ 970818 w 1755845"/>
            <a:gd name="connsiteY3" fmla="*/ 133454 h 133454"/>
            <a:gd name="connsiteX4" fmla="*/ 170501 w 1755845"/>
            <a:gd name="connsiteY4" fmla="*/ 133454 h 133454"/>
            <a:gd name="connsiteX0" fmla="*/ 0 w 1755845"/>
            <a:gd name="connsiteY0" fmla="*/ 0 h 128221"/>
            <a:gd name="connsiteX1" fmla="*/ 1593615 w 1755845"/>
            <a:gd name="connsiteY1" fmla="*/ 2809 h 128221"/>
            <a:gd name="connsiteX2" fmla="*/ 1755845 w 1755845"/>
            <a:gd name="connsiteY2" fmla="*/ 128221 h 128221"/>
            <a:gd name="connsiteX3" fmla="*/ 970818 w 1755845"/>
            <a:gd name="connsiteY3" fmla="*/ 128221 h 128221"/>
            <a:gd name="connsiteX4" fmla="*/ 170501 w 1755845"/>
            <a:gd name="connsiteY4" fmla="*/ 128221 h 128221"/>
            <a:gd name="connsiteX0" fmla="*/ 0 w 1755845"/>
            <a:gd name="connsiteY0" fmla="*/ 0 h 128221"/>
            <a:gd name="connsiteX1" fmla="*/ 1577609 w 1755845"/>
            <a:gd name="connsiteY1" fmla="*/ 2809 h 128221"/>
            <a:gd name="connsiteX2" fmla="*/ 1755845 w 1755845"/>
            <a:gd name="connsiteY2" fmla="*/ 128221 h 128221"/>
            <a:gd name="connsiteX3" fmla="*/ 970818 w 1755845"/>
            <a:gd name="connsiteY3" fmla="*/ 128221 h 128221"/>
            <a:gd name="connsiteX4" fmla="*/ 170501 w 1755845"/>
            <a:gd name="connsiteY4" fmla="*/ 128221 h 128221"/>
            <a:gd name="connsiteX0" fmla="*/ 0 w 1775852"/>
            <a:gd name="connsiteY0" fmla="*/ 0 h 128221"/>
            <a:gd name="connsiteX1" fmla="*/ 1577609 w 1775852"/>
            <a:gd name="connsiteY1" fmla="*/ 2809 h 128221"/>
            <a:gd name="connsiteX2" fmla="*/ 1775852 w 1775852"/>
            <a:gd name="connsiteY2" fmla="*/ 128221 h 128221"/>
            <a:gd name="connsiteX3" fmla="*/ 970818 w 1775852"/>
            <a:gd name="connsiteY3" fmla="*/ 128221 h 128221"/>
            <a:gd name="connsiteX4" fmla="*/ 170501 w 1775852"/>
            <a:gd name="connsiteY4" fmla="*/ 128221 h 128221"/>
            <a:gd name="connsiteX0" fmla="*/ 0 w 1775852"/>
            <a:gd name="connsiteY0" fmla="*/ 0 h 128221"/>
            <a:gd name="connsiteX1" fmla="*/ 1648023 w 1775852"/>
            <a:gd name="connsiteY1" fmla="*/ 9244 h 128221"/>
            <a:gd name="connsiteX2" fmla="*/ 1775852 w 1775852"/>
            <a:gd name="connsiteY2" fmla="*/ 128221 h 128221"/>
            <a:gd name="connsiteX3" fmla="*/ 970818 w 1775852"/>
            <a:gd name="connsiteY3" fmla="*/ 128221 h 128221"/>
            <a:gd name="connsiteX4" fmla="*/ 170501 w 1775852"/>
            <a:gd name="connsiteY4" fmla="*/ 128221 h 128221"/>
            <a:gd name="connsiteX0" fmla="*/ 0 w 1660629"/>
            <a:gd name="connsiteY0" fmla="*/ 0 h 134655"/>
            <a:gd name="connsiteX1" fmla="*/ 1532800 w 1660629"/>
            <a:gd name="connsiteY1" fmla="*/ 15678 h 134655"/>
            <a:gd name="connsiteX2" fmla="*/ 1660629 w 1660629"/>
            <a:gd name="connsiteY2" fmla="*/ 134655 h 134655"/>
            <a:gd name="connsiteX3" fmla="*/ 855595 w 1660629"/>
            <a:gd name="connsiteY3" fmla="*/ 134655 h 134655"/>
            <a:gd name="connsiteX4" fmla="*/ 55278 w 1660629"/>
            <a:gd name="connsiteY4" fmla="*/ 134655 h 134655"/>
            <a:gd name="connsiteX0" fmla="*/ 0 w 1717649"/>
            <a:gd name="connsiteY0" fmla="*/ 0 h 130796"/>
            <a:gd name="connsiteX1" fmla="*/ 1589820 w 1717649"/>
            <a:gd name="connsiteY1" fmla="*/ 11819 h 130796"/>
            <a:gd name="connsiteX2" fmla="*/ 1717649 w 1717649"/>
            <a:gd name="connsiteY2" fmla="*/ 130796 h 130796"/>
            <a:gd name="connsiteX3" fmla="*/ 912615 w 1717649"/>
            <a:gd name="connsiteY3" fmla="*/ 130796 h 130796"/>
            <a:gd name="connsiteX4" fmla="*/ 112298 w 1717649"/>
            <a:gd name="connsiteY4" fmla="*/ 130796 h 130796"/>
            <a:gd name="connsiteX0" fmla="*/ 0 w 1717649"/>
            <a:gd name="connsiteY0" fmla="*/ 0 h 130796"/>
            <a:gd name="connsiteX1" fmla="*/ 1589820 w 1717649"/>
            <a:gd name="connsiteY1" fmla="*/ 11819 h 130796"/>
            <a:gd name="connsiteX2" fmla="*/ 1717649 w 1717649"/>
            <a:gd name="connsiteY2" fmla="*/ 130796 h 130796"/>
            <a:gd name="connsiteX3" fmla="*/ 912615 w 1717649"/>
            <a:gd name="connsiteY3" fmla="*/ 130796 h 130796"/>
            <a:gd name="connsiteX4" fmla="*/ 222537 w 1717649"/>
            <a:gd name="connsiteY4" fmla="*/ 119220 h 130796"/>
            <a:gd name="connsiteX0" fmla="*/ 0 w 1717649"/>
            <a:gd name="connsiteY0" fmla="*/ 8135 h 138931"/>
            <a:gd name="connsiteX1" fmla="*/ 1502002 w 1717649"/>
            <a:gd name="connsiteY1" fmla="*/ 0 h 138931"/>
            <a:gd name="connsiteX2" fmla="*/ 1717649 w 1717649"/>
            <a:gd name="connsiteY2" fmla="*/ 138931 h 138931"/>
            <a:gd name="connsiteX3" fmla="*/ 912615 w 1717649"/>
            <a:gd name="connsiteY3" fmla="*/ 138931 h 138931"/>
            <a:gd name="connsiteX4" fmla="*/ 222537 w 1717649"/>
            <a:gd name="connsiteY4" fmla="*/ 127355 h 138931"/>
            <a:gd name="connsiteX0" fmla="*/ 0 w 1717649"/>
            <a:gd name="connsiteY0" fmla="*/ 8135 h 138931"/>
            <a:gd name="connsiteX1" fmla="*/ 1502002 w 1717649"/>
            <a:gd name="connsiteY1" fmla="*/ 0 h 138931"/>
            <a:gd name="connsiteX2" fmla="*/ 1717649 w 1717649"/>
            <a:gd name="connsiteY2" fmla="*/ 138931 h 138931"/>
            <a:gd name="connsiteX3" fmla="*/ 912615 w 1717649"/>
            <a:gd name="connsiteY3" fmla="*/ 138931 h 138931"/>
            <a:gd name="connsiteX4" fmla="*/ 281081 w 1717649"/>
            <a:gd name="connsiteY4" fmla="*/ 137332 h 138931"/>
            <a:gd name="connsiteX0" fmla="*/ 0 w 1698134"/>
            <a:gd name="connsiteY0" fmla="*/ 1483 h 138931"/>
            <a:gd name="connsiteX1" fmla="*/ 1482487 w 1698134"/>
            <a:gd name="connsiteY1" fmla="*/ 0 h 138931"/>
            <a:gd name="connsiteX2" fmla="*/ 1698134 w 1698134"/>
            <a:gd name="connsiteY2" fmla="*/ 138931 h 138931"/>
            <a:gd name="connsiteX3" fmla="*/ 893100 w 1698134"/>
            <a:gd name="connsiteY3" fmla="*/ 138931 h 138931"/>
            <a:gd name="connsiteX4" fmla="*/ 261566 w 1698134"/>
            <a:gd name="connsiteY4" fmla="*/ 137332 h 138931"/>
            <a:gd name="connsiteX0" fmla="*/ 0 w 1685124"/>
            <a:gd name="connsiteY0" fmla="*/ 1483 h 138931"/>
            <a:gd name="connsiteX1" fmla="*/ 1482487 w 1685124"/>
            <a:gd name="connsiteY1" fmla="*/ 0 h 138931"/>
            <a:gd name="connsiteX2" fmla="*/ 1685124 w 1685124"/>
            <a:gd name="connsiteY2" fmla="*/ 132280 h 138931"/>
            <a:gd name="connsiteX3" fmla="*/ 893100 w 1685124"/>
            <a:gd name="connsiteY3" fmla="*/ 138931 h 138931"/>
            <a:gd name="connsiteX4" fmla="*/ 261566 w 1685124"/>
            <a:gd name="connsiteY4" fmla="*/ 137332 h 13893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685124" h="138931">
              <a:moveTo>
                <a:pt x="0" y="1483"/>
              </a:moveTo>
              <a:lnTo>
                <a:pt x="1482487" y="0"/>
              </a:lnTo>
              <a:lnTo>
                <a:pt x="1685124" y="132280"/>
              </a:lnTo>
              <a:lnTo>
                <a:pt x="893100" y="138931"/>
              </a:lnTo>
              <a:lnTo>
                <a:pt x="261566" y="137332"/>
              </a:lnTo>
            </a:path>
          </a:pathLst>
        </a:custGeom>
        <a:solidFill xmlns:a="http://schemas.openxmlformats.org/drawingml/2006/main">
          <a:schemeClr val="accent4">
            <a:lumMod val="40000"/>
            <a:lumOff val="60000"/>
            <a:alpha val="74000"/>
          </a:schemeClr>
        </a:solidFill>
        <a:ln xmlns:a="http://schemas.openxmlformats.org/drawingml/2006/main">
          <a:solidFill>
            <a:schemeClr val="accent4">
              <a:lumMod val="75000"/>
              <a:alpha val="48000"/>
            </a:schemeClr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0.39191</cdr:x>
      <cdr:y>0.35318</cdr:y>
    </cdr:from>
    <cdr:to>
      <cdr:x>0.59871</cdr:x>
      <cdr:y>0.46587</cdr:y>
    </cdr:to>
    <cdr:sp macro="" textlink="">
      <cdr:nvSpPr>
        <cdr:cNvPr id="101" name="Freeform: Shape 100">
          <a:extLst xmlns:a="http://schemas.openxmlformats.org/drawingml/2006/main">
            <a:ext uri="{FF2B5EF4-FFF2-40B4-BE49-F238E27FC236}">
              <a16:creationId xmlns:a16="http://schemas.microsoft.com/office/drawing/2014/main" id="{59F8B18B-2A35-4635-B41A-0A05CD29CD4E}"/>
            </a:ext>
          </a:extLst>
        </cdr:cNvPr>
        <cdr:cNvSpPr/>
      </cdr:nvSpPr>
      <cdr:spPr>
        <a:xfrm xmlns:a="http://schemas.openxmlformats.org/drawingml/2006/main">
          <a:off x="5252342" y="1366528"/>
          <a:ext cx="2771506" cy="436018"/>
        </a:xfrm>
        <a:custGeom xmlns:a="http://schemas.openxmlformats.org/drawingml/2006/main">
          <a:avLst/>
          <a:gdLst>
            <a:gd name="connsiteX0" fmla="*/ 0 w 1515341"/>
            <a:gd name="connsiteY0" fmla="*/ 2705 h 419424"/>
            <a:gd name="connsiteX1" fmla="*/ 441073 w 1515341"/>
            <a:gd name="connsiteY1" fmla="*/ 0 h 419424"/>
            <a:gd name="connsiteX2" fmla="*/ 1150036 w 1515341"/>
            <a:gd name="connsiteY2" fmla="*/ 365305 h 419424"/>
            <a:gd name="connsiteX3" fmla="*/ 1504517 w 1515341"/>
            <a:gd name="connsiteY3" fmla="*/ 362599 h 419424"/>
            <a:gd name="connsiteX4" fmla="*/ 1515341 w 1515341"/>
            <a:gd name="connsiteY4" fmla="*/ 416718 h 419424"/>
            <a:gd name="connsiteX5" fmla="*/ 1185213 w 1515341"/>
            <a:gd name="connsiteY5" fmla="*/ 419424 h 419424"/>
            <a:gd name="connsiteX6" fmla="*/ 405895 w 1515341"/>
            <a:gd name="connsiteY6" fmla="*/ 40589 h 419424"/>
            <a:gd name="connsiteX7" fmla="*/ 0 w 1515341"/>
            <a:gd name="connsiteY7" fmla="*/ 2705 h 419424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0 w 1515341"/>
            <a:gd name="connsiteY7" fmla="*/ 2705 h 416718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400483 w 1515341"/>
            <a:gd name="connsiteY7" fmla="*/ 37883 h 416718"/>
            <a:gd name="connsiteX8" fmla="*/ 0 w 1515341"/>
            <a:gd name="connsiteY8" fmla="*/ 2705 h 416718"/>
            <a:gd name="connsiteX0" fmla="*/ 5412 w 1520753"/>
            <a:gd name="connsiteY0" fmla="*/ 2705 h 416718"/>
            <a:gd name="connsiteX1" fmla="*/ 446485 w 1520753"/>
            <a:gd name="connsiteY1" fmla="*/ 0 h 416718"/>
            <a:gd name="connsiteX2" fmla="*/ 1155448 w 1520753"/>
            <a:gd name="connsiteY2" fmla="*/ 365305 h 416718"/>
            <a:gd name="connsiteX3" fmla="*/ 1509929 w 1520753"/>
            <a:gd name="connsiteY3" fmla="*/ 362599 h 416718"/>
            <a:gd name="connsiteX4" fmla="*/ 1520753 w 1520753"/>
            <a:gd name="connsiteY4" fmla="*/ 416718 h 416718"/>
            <a:gd name="connsiteX5" fmla="*/ 1136506 w 1520753"/>
            <a:gd name="connsiteY5" fmla="*/ 405894 h 416718"/>
            <a:gd name="connsiteX6" fmla="*/ 411307 w 1520753"/>
            <a:gd name="connsiteY6" fmla="*/ 40589 h 416718"/>
            <a:gd name="connsiteX7" fmla="*/ 0 w 1520753"/>
            <a:gd name="connsiteY7" fmla="*/ 40589 h 416718"/>
            <a:gd name="connsiteX8" fmla="*/ 5412 w 1520753"/>
            <a:gd name="connsiteY8" fmla="*/ 2705 h 416718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2706 w 1515341"/>
            <a:gd name="connsiteY7" fmla="*/ 35177 h 416718"/>
            <a:gd name="connsiteX8" fmla="*/ 0 w 1515341"/>
            <a:gd name="connsiteY8" fmla="*/ 2705 h 416718"/>
            <a:gd name="connsiteX0" fmla="*/ 0 w 1518047"/>
            <a:gd name="connsiteY0" fmla="*/ 0 h 422131"/>
            <a:gd name="connsiteX1" fmla="*/ 443779 w 1518047"/>
            <a:gd name="connsiteY1" fmla="*/ 5413 h 422131"/>
            <a:gd name="connsiteX2" fmla="*/ 1152742 w 1518047"/>
            <a:gd name="connsiteY2" fmla="*/ 370718 h 422131"/>
            <a:gd name="connsiteX3" fmla="*/ 1507223 w 1518047"/>
            <a:gd name="connsiteY3" fmla="*/ 368012 h 422131"/>
            <a:gd name="connsiteX4" fmla="*/ 1518047 w 1518047"/>
            <a:gd name="connsiteY4" fmla="*/ 422131 h 422131"/>
            <a:gd name="connsiteX5" fmla="*/ 1133800 w 1518047"/>
            <a:gd name="connsiteY5" fmla="*/ 411307 h 422131"/>
            <a:gd name="connsiteX6" fmla="*/ 408601 w 1518047"/>
            <a:gd name="connsiteY6" fmla="*/ 46002 h 422131"/>
            <a:gd name="connsiteX7" fmla="*/ 5412 w 1518047"/>
            <a:gd name="connsiteY7" fmla="*/ 40590 h 422131"/>
            <a:gd name="connsiteX8" fmla="*/ 0 w 1518047"/>
            <a:gd name="connsiteY8" fmla="*/ 0 h 422131"/>
            <a:gd name="connsiteX0" fmla="*/ 2706 w 1520753"/>
            <a:gd name="connsiteY0" fmla="*/ 0 h 422131"/>
            <a:gd name="connsiteX1" fmla="*/ 446485 w 1520753"/>
            <a:gd name="connsiteY1" fmla="*/ 5413 h 422131"/>
            <a:gd name="connsiteX2" fmla="*/ 1155448 w 1520753"/>
            <a:gd name="connsiteY2" fmla="*/ 370718 h 422131"/>
            <a:gd name="connsiteX3" fmla="*/ 1509929 w 1520753"/>
            <a:gd name="connsiteY3" fmla="*/ 368012 h 422131"/>
            <a:gd name="connsiteX4" fmla="*/ 1520753 w 1520753"/>
            <a:gd name="connsiteY4" fmla="*/ 422131 h 422131"/>
            <a:gd name="connsiteX5" fmla="*/ 1136506 w 1520753"/>
            <a:gd name="connsiteY5" fmla="*/ 411307 h 422131"/>
            <a:gd name="connsiteX6" fmla="*/ 411307 w 1520753"/>
            <a:gd name="connsiteY6" fmla="*/ 46002 h 422131"/>
            <a:gd name="connsiteX7" fmla="*/ 0 w 1520753"/>
            <a:gd name="connsiteY7" fmla="*/ 43296 h 422131"/>
            <a:gd name="connsiteX8" fmla="*/ 2706 w 1520753"/>
            <a:gd name="connsiteY8" fmla="*/ 0 h 422131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5448 w 1520753"/>
            <a:gd name="connsiteY2" fmla="*/ 370718 h 430249"/>
            <a:gd name="connsiteX3" fmla="*/ 1509929 w 1520753"/>
            <a:gd name="connsiteY3" fmla="*/ 368012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2742 w 1520753"/>
            <a:gd name="connsiteY2" fmla="*/ 381542 h 430249"/>
            <a:gd name="connsiteX3" fmla="*/ 1509929 w 1520753"/>
            <a:gd name="connsiteY3" fmla="*/ 368012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2742 w 1520753"/>
            <a:gd name="connsiteY2" fmla="*/ 381542 h 430249"/>
            <a:gd name="connsiteX3" fmla="*/ 1520753 w 1520753"/>
            <a:gd name="connsiteY3" fmla="*/ 373424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6599 w 1520753"/>
            <a:gd name="connsiteY0" fmla="*/ 0 h 449768"/>
            <a:gd name="connsiteX1" fmla="*/ 446485 w 1520753"/>
            <a:gd name="connsiteY1" fmla="*/ 24932 h 449768"/>
            <a:gd name="connsiteX2" fmla="*/ 1152742 w 1520753"/>
            <a:gd name="connsiteY2" fmla="*/ 401061 h 449768"/>
            <a:gd name="connsiteX3" fmla="*/ 1520753 w 1520753"/>
            <a:gd name="connsiteY3" fmla="*/ 392943 h 449768"/>
            <a:gd name="connsiteX4" fmla="*/ 1520753 w 1520753"/>
            <a:gd name="connsiteY4" fmla="*/ 441650 h 449768"/>
            <a:gd name="connsiteX5" fmla="*/ 1141918 w 1520753"/>
            <a:gd name="connsiteY5" fmla="*/ 449768 h 449768"/>
            <a:gd name="connsiteX6" fmla="*/ 411307 w 1520753"/>
            <a:gd name="connsiteY6" fmla="*/ 65521 h 449768"/>
            <a:gd name="connsiteX7" fmla="*/ 0 w 1520753"/>
            <a:gd name="connsiteY7" fmla="*/ 62815 h 449768"/>
            <a:gd name="connsiteX8" fmla="*/ 6599 w 1520753"/>
            <a:gd name="connsiteY8" fmla="*/ 0 h 449768"/>
            <a:gd name="connsiteX0" fmla="*/ 0 w 1514154"/>
            <a:gd name="connsiteY0" fmla="*/ 0 h 449768"/>
            <a:gd name="connsiteX1" fmla="*/ 439886 w 1514154"/>
            <a:gd name="connsiteY1" fmla="*/ 24932 h 449768"/>
            <a:gd name="connsiteX2" fmla="*/ 1146143 w 1514154"/>
            <a:gd name="connsiteY2" fmla="*/ 401061 h 449768"/>
            <a:gd name="connsiteX3" fmla="*/ 1514154 w 1514154"/>
            <a:gd name="connsiteY3" fmla="*/ 392943 h 449768"/>
            <a:gd name="connsiteX4" fmla="*/ 1514154 w 1514154"/>
            <a:gd name="connsiteY4" fmla="*/ 441650 h 449768"/>
            <a:gd name="connsiteX5" fmla="*/ 1135319 w 1514154"/>
            <a:gd name="connsiteY5" fmla="*/ 449768 h 449768"/>
            <a:gd name="connsiteX6" fmla="*/ 404708 w 1514154"/>
            <a:gd name="connsiteY6" fmla="*/ 65521 h 449768"/>
            <a:gd name="connsiteX7" fmla="*/ 1187 w 1514154"/>
            <a:gd name="connsiteY7" fmla="*/ 47200 h 449768"/>
            <a:gd name="connsiteX8" fmla="*/ 0 w 1514154"/>
            <a:gd name="connsiteY8" fmla="*/ 0 h 449768"/>
            <a:gd name="connsiteX0" fmla="*/ 0 w 1514154"/>
            <a:gd name="connsiteY0" fmla="*/ 0 h 449768"/>
            <a:gd name="connsiteX1" fmla="*/ 439886 w 1514154"/>
            <a:gd name="connsiteY1" fmla="*/ 24932 h 449768"/>
            <a:gd name="connsiteX2" fmla="*/ 1146143 w 1514154"/>
            <a:gd name="connsiteY2" fmla="*/ 401061 h 449768"/>
            <a:gd name="connsiteX3" fmla="*/ 1514154 w 1514154"/>
            <a:gd name="connsiteY3" fmla="*/ 392943 h 449768"/>
            <a:gd name="connsiteX4" fmla="*/ 1514154 w 1514154"/>
            <a:gd name="connsiteY4" fmla="*/ 441650 h 449768"/>
            <a:gd name="connsiteX5" fmla="*/ 1135319 w 1514154"/>
            <a:gd name="connsiteY5" fmla="*/ 449768 h 449768"/>
            <a:gd name="connsiteX6" fmla="*/ 315163 w 1514154"/>
            <a:gd name="connsiteY6" fmla="*/ 42097 h 449768"/>
            <a:gd name="connsiteX7" fmla="*/ 1187 w 1514154"/>
            <a:gd name="connsiteY7" fmla="*/ 47200 h 449768"/>
            <a:gd name="connsiteX8" fmla="*/ 0 w 1514154"/>
            <a:gd name="connsiteY8" fmla="*/ 0 h 449768"/>
            <a:gd name="connsiteX0" fmla="*/ 0 w 1514154"/>
            <a:gd name="connsiteY0" fmla="*/ 6300 h 456068"/>
            <a:gd name="connsiteX1" fmla="*/ 342552 w 1514154"/>
            <a:gd name="connsiteY1" fmla="*/ 0 h 456068"/>
            <a:gd name="connsiteX2" fmla="*/ 1146143 w 1514154"/>
            <a:gd name="connsiteY2" fmla="*/ 407361 h 456068"/>
            <a:gd name="connsiteX3" fmla="*/ 1514154 w 1514154"/>
            <a:gd name="connsiteY3" fmla="*/ 399243 h 456068"/>
            <a:gd name="connsiteX4" fmla="*/ 1514154 w 1514154"/>
            <a:gd name="connsiteY4" fmla="*/ 447950 h 456068"/>
            <a:gd name="connsiteX5" fmla="*/ 1135319 w 1514154"/>
            <a:gd name="connsiteY5" fmla="*/ 456068 h 456068"/>
            <a:gd name="connsiteX6" fmla="*/ 315163 w 1514154"/>
            <a:gd name="connsiteY6" fmla="*/ 48397 h 456068"/>
            <a:gd name="connsiteX7" fmla="*/ 1187 w 1514154"/>
            <a:gd name="connsiteY7" fmla="*/ 53500 h 456068"/>
            <a:gd name="connsiteX8" fmla="*/ 0 w 1514154"/>
            <a:gd name="connsiteY8" fmla="*/ 6300 h 456068"/>
            <a:gd name="connsiteX0" fmla="*/ 0 w 2518476"/>
            <a:gd name="connsiteY0" fmla="*/ 6300 h 465026"/>
            <a:gd name="connsiteX1" fmla="*/ 342552 w 2518476"/>
            <a:gd name="connsiteY1" fmla="*/ 0 h 465026"/>
            <a:gd name="connsiteX2" fmla="*/ 1146143 w 2518476"/>
            <a:gd name="connsiteY2" fmla="*/ 407361 h 465026"/>
            <a:gd name="connsiteX3" fmla="*/ 1514154 w 2518476"/>
            <a:gd name="connsiteY3" fmla="*/ 399243 h 465026"/>
            <a:gd name="connsiteX4" fmla="*/ 2518476 w 2518476"/>
            <a:gd name="connsiteY4" fmla="*/ 465026 h 465026"/>
            <a:gd name="connsiteX5" fmla="*/ 1135319 w 2518476"/>
            <a:gd name="connsiteY5" fmla="*/ 456068 h 465026"/>
            <a:gd name="connsiteX6" fmla="*/ 315163 w 2518476"/>
            <a:gd name="connsiteY6" fmla="*/ 48397 h 465026"/>
            <a:gd name="connsiteX7" fmla="*/ 1187 w 2518476"/>
            <a:gd name="connsiteY7" fmla="*/ 53500 h 465026"/>
            <a:gd name="connsiteX8" fmla="*/ 0 w 2518476"/>
            <a:gd name="connsiteY8" fmla="*/ 6300 h 465026"/>
            <a:gd name="connsiteX0" fmla="*/ 0 w 2518476"/>
            <a:gd name="connsiteY0" fmla="*/ 6300 h 465026"/>
            <a:gd name="connsiteX1" fmla="*/ 342552 w 2518476"/>
            <a:gd name="connsiteY1" fmla="*/ 0 h 465026"/>
            <a:gd name="connsiteX2" fmla="*/ 1146143 w 2518476"/>
            <a:gd name="connsiteY2" fmla="*/ 407361 h 465026"/>
            <a:gd name="connsiteX3" fmla="*/ 2515082 w 2518476"/>
            <a:gd name="connsiteY3" fmla="*/ 426566 h 465026"/>
            <a:gd name="connsiteX4" fmla="*/ 2518476 w 2518476"/>
            <a:gd name="connsiteY4" fmla="*/ 465026 h 465026"/>
            <a:gd name="connsiteX5" fmla="*/ 1135319 w 2518476"/>
            <a:gd name="connsiteY5" fmla="*/ 456068 h 465026"/>
            <a:gd name="connsiteX6" fmla="*/ 315163 w 2518476"/>
            <a:gd name="connsiteY6" fmla="*/ 48397 h 465026"/>
            <a:gd name="connsiteX7" fmla="*/ 1187 w 2518476"/>
            <a:gd name="connsiteY7" fmla="*/ 53500 h 465026"/>
            <a:gd name="connsiteX8" fmla="*/ 0 w 2518476"/>
            <a:gd name="connsiteY8" fmla="*/ 6300 h 465026"/>
            <a:gd name="connsiteX0" fmla="*/ 0 w 2518476"/>
            <a:gd name="connsiteY0" fmla="*/ 6300 h 465026"/>
            <a:gd name="connsiteX1" fmla="*/ 342552 w 2518476"/>
            <a:gd name="connsiteY1" fmla="*/ 0 h 465026"/>
            <a:gd name="connsiteX2" fmla="*/ 1146143 w 2518476"/>
            <a:gd name="connsiteY2" fmla="*/ 407361 h 465026"/>
            <a:gd name="connsiteX3" fmla="*/ 2508295 w 2518476"/>
            <a:gd name="connsiteY3" fmla="*/ 426566 h 465026"/>
            <a:gd name="connsiteX4" fmla="*/ 2518476 w 2518476"/>
            <a:gd name="connsiteY4" fmla="*/ 465026 h 465026"/>
            <a:gd name="connsiteX5" fmla="*/ 1135319 w 2518476"/>
            <a:gd name="connsiteY5" fmla="*/ 456068 h 465026"/>
            <a:gd name="connsiteX6" fmla="*/ 315163 w 2518476"/>
            <a:gd name="connsiteY6" fmla="*/ 48397 h 465026"/>
            <a:gd name="connsiteX7" fmla="*/ 1187 w 2518476"/>
            <a:gd name="connsiteY7" fmla="*/ 53500 h 465026"/>
            <a:gd name="connsiteX8" fmla="*/ 0 w 2518476"/>
            <a:gd name="connsiteY8" fmla="*/ 6300 h 465026"/>
            <a:gd name="connsiteX0" fmla="*/ 0 w 2518476"/>
            <a:gd name="connsiteY0" fmla="*/ 6300 h 465026"/>
            <a:gd name="connsiteX1" fmla="*/ 342552 w 2518476"/>
            <a:gd name="connsiteY1" fmla="*/ 0 h 465026"/>
            <a:gd name="connsiteX2" fmla="*/ 1146143 w 2518476"/>
            <a:gd name="connsiteY2" fmla="*/ 407361 h 465026"/>
            <a:gd name="connsiteX3" fmla="*/ 2508295 w 2518476"/>
            <a:gd name="connsiteY3" fmla="*/ 412905 h 465026"/>
            <a:gd name="connsiteX4" fmla="*/ 2518476 w 2518476"/>
            <a:gd name="connsiteY4" fmla="*/ 465026 h 465026"/>
            <a:gd name="connsiteX5" fmla="*/ 1135319 w 2518476"/>
            <a:gd name="connsiteY5" fmla="*/ 456068 h 465026"/>
            <a:gd name="connsiteX6" fmla="*/ 315163 w 2518476"/>
            <a:gd name="connsiteY6" fmla="*/ 48397 h 465026"/>
            <a:gd name="connsiteX7" fmla="*/ 1187 w 2518476"/>
            <a:gd name="connsiteY7" fmla="*/ 53500 h 465026"/>
            <a:gd name="connsiteX8" fmla="*/ 0 w 2518476"/>
            <a:gd name="connsiteY8" fmla="*/ 6300 h 465026"/>
            <a:gd name="connsiteX0" fmla="*/ 0 w 2518476"/>
            <a:gd name="connsiteY0" fmla="*/ 38195 h 496921"/>
            <a:gd name="connsiteX1" fmla="*/ 476783 w 2518476"/>
            <a:gd name="connsiteY1" fmla="*/ 0 h 496921"/>
            <a:gd name="connsiteX2" fmla="*/ 1146143 w 2518476"/>
            <a:gd name="connsiteY2" fmla="*/ 439256 h 496921"/>
            <a:gd name="connsiteX3" fmla="*/ 2508295 w 2518476"/>
            <a:gd name="connsiteY3" fmla="*/ 444800 h 496921"/>
            <a:gd name="connsiteX4" fmla="*/ 2518476 w 2518476"/>
            <a:gd name="connsiteY4" fmla="*/ 496921 h 496921"/>
            <a:gd name="connsiteX5" fmla="*/ 1135319 w 2518476"/>
            <a:gd name="connsiteY5" fmla="*/ 487963 h 496921"/>
            <a:gd name="connsiteX6" fmla="*/ 315163 w 2518476"/>
            <a:gd name="connsiteY6" fmla="*/ 80292 h 496921"/>
            <a:gd name="connsiteX7" fmla="*/ 1187 w 2518476"/>
            <a:gd name="connsiteY7" fmla="*/ 85395 h 496921"/>
            <a:gd name="connsiteX8" fmla="*/ 0 w 2518476"/>
            <a:gd name="connsiteY8" fmla="*/ 38195 h 496921"/>
            <a:gd name="connsiteX0" fmla="*/ 0 w 2518476"/>
            <a:gd name="connsiteY0" fmla="*/ 38195 h 496921"/>
            <a:gd name="connsiteX1" fmla="*/ 476783 w 2518476"/>
            <a:gd name="connsiteY1" fmla="*/ 0 h 496921"/>
            <a:gd name="connsiteX2" fmla="*/ 1146143 w 2518476"/>
            <a:gd name="connsiteY2" fmla="*/ 439256 h 496921"/>
            <a:gd name="connsiteX3" fmla="*/ 2508295 w 2518476"/>
            <a:gd name="connsiteY3" fmla="*/ 444800 h 496921"/>
            <a:gd name="connsiteX4" fmla="*/ 2518476 w 2518476"/>
            <a:gd name="connsiteY4" fmla="*/ 496921 h 496921"/>
            <a:gd name="connsiteX5" fmla="*/ 1135319 w 2518476"/>
            <a:gd name="connsiteY5" fmla="*/ 487963 h 496921"/>
            <a:gd name="connsiteX6" fmla="*/ 443003 w 2518476"/>
            <a:gd name="connsiteY6" fmla="*/ 73913 h 496921"/>
            <a:gd name="connsiteX7" fmla="*/ 1187 w 2518476"/>
            <a:gd name="connsiteY7" fmla="*/ 85395 h 496921"/>
            <a:gd name="connsiteX8" fmla="*/ 0 w 2518476"/>
            <a:gd name="connsiteY8" fmla="*/ 38195 h 496921"/>
            <a:gd name="connsiteX0" fmla="*/ 0 w 2518476"/>
            <a:gd name="connsiteY0" fmla="*/ 6300 h 465026"/>
            <a:gd name="connsiteX1" fmla="*/ 483175 w 2518476"/>
            <a:gd name="connsiteY1" fmla="*/ 0 h 465026"/>
            <a:gd name="connsiteX2" fmla="*/ 1146143 w 2518476"/>
            <a:gd name="connsiteY2" fmla="*/ 407361 h 465026"/>
            <a:gd name="connsiteX3" fmla="*/ 2508295 w 2518476"/>
            <a:gd name="connsiteY3" fmla="*/ 412905 h 465026"/>
            <a:gd name="connsiteX4" fmla="*/ 2518476 w 2518476"/>
            <a:gd name="connsiteY4" fmla="*/ 465026 h 465026"/>
            <a:gd name="connsiteX5" fmla="*/ 1135319 w 2518476"/>
            <a:gd name="connsiteY5" fmla="*/ 456068 h 465026"/>
            <a:gd name="connsiteX6" fmla="*/ 443003 w 2518476"/>
            <a:gd name="connsiteY6" fmla="*/ 42018 h 465026"/>
            <a:gd name="connsiteX7" fmla="*/ 1187 w 2518476"/>
            <a:gd name="connsiteY7" fmla="*/ 53500 h 465026"/>
            <a:gd name="connsiteX8" fmla="*/ 0 w 2518476"/>
            <a:gd name="connsiteY8" fmla="*/ 6300 h 465026"/>
            <a:gd name="connsiteX0" fmla="*/ 0 w 2636142"/>
            <a:gd name="connsiteY0" fmla="*/ 6300 h 468851"/>
            <a:gd name="connsiteX1" fmla="*/ 483175 w 2636142"/>
            <a:gd name="connsiteY1" fmla="*/ 0 h 468851"/>
            <a:gd name="connsiteX2" fmla="*/ 1146143 w 2636142"/>
            <a:gd name="connsiteY2" fmla="*/ 407361 h 468851"/>
            <a:gd name="connsiteX3" fmla="*/ 2508295 w 2636142"/>
            <a:gd name="connsiteY3" fmla="*/ 412905 h 468851"/>
            <a:gd name="connsiteX4" fmla="*/ 2636142 w 2636142"/>
            <a:gd name="connsiteY4" fmla="*/ 468851 h 468851"/>
            <a:gd name="connsiteX5" fmla="*/ 1135319 w 2636142"/>
            <a:gd name="connsiteY5" fmla="*/ 456068 h 468851"/>
            <a:gd name="connsiteX6" fmla="*/ 443003 w 2636142"/>
            <a:gd name="connsiteY6" fmla="*/ 42018 h 468851"/>
            <a:gd name="connsiteX7" fmla="*/ 1187 w 2636142"/>
            <a:gd name="connsiteY7" fmla="*/ 53500 h 468851"/>
            <a:gd name="connsiteX8" fmla="*/ 0 w 2636142"/>
            <a:gd name="connsiteY8" fmla="*/ 6300 h 468851"/>
            <a:gd name="connsiteX0" fmla="*/ 0 w 2636142"/>
            <a:gd name="connsiteY0" fmla="*/ 6300 h 468851"/>
            <a:gd name="connsiteX1" fmla="*/ 483175 w 2636142"/>
            <a:gd name="connsiteY1" fmla="*/ 0 h 468851"/>
            <a:gd name="connsiteX2" fmla="*/ 1146143 w 2636142"/>
            <a:gd name="connsiteY2" fmla="*/ 407361 h 468851"/>
            <a:gd name="connsiteX3" fmla="*/ 2553843 w 2636142"/>
            <a:gd name="connsiteY3" fmla="*/ 409080 h 468851"/>
            <a:gd name="connsiteX4" fmla="*/ 2636142 w 2636142"/>
            <a:gd name="connsiteY4" fmla="*/ 468851 h 468851"/>
            <a:gd name="connsiteX5" fmla="*/ 1135319 w 2636142"/>
            <a:gd name="connsiteY5" fmla="*/ 456068 h 468851"/>
            <a:gd name="connsiteX6" fmla="*/ 443003 w 2636142"/>
            <a:gd name="connsiteY6" fmla="*/ 42018 h 468851"/>
            <a:gd name="connsiteX7" fmla="*/ 1187 w 2636142"/>
            <a:gd name="connsiteY7" fmla="*/ 53500 h 468851"/>
            <a:gd name="connsiteX8" fmla="*/ 0 w 2636142"/>
            <a:gd name="connsiteY8" fmla="*/ 6300 h 468851"/>
            <a:gd name="connsiteX0" fmla="*/ 0 w 2636142"/>
            <a:gd name="connsiteY0" fmla="*/ 6300 h 468851"/>
            <a:gd name="connsiteX1" fmla="*/ 483175 w 2636142"/>
            <a:gd name="connsiteY1" fmla="*/ 0 h 468851"/>
            <a:gd name="connsiteX2" fmla="*/ 1146143 w 2636142"/>
            <a:gd name="connsiteY2" fmla="*/ 407361 h 468851"/>
            <a:gd name="connsiteX3" fmla="*/ 2553843 w 2636142"/>
            <a:gd name="connsiteY3" fmla="*/ 409080 h 468851"/>
            <a:gd name="connsiteX4" fmla="*/ 2636142 w 2636142"/>
            <a:gd name="connsiteY4" fmla="*/ 468851 h 468851"/>
            <a:gd name="connsiteX5" fmla="*/ 1135319 w 2636142"/>
            <a:gd name="connsiteY5" fmla="*/ 456068 h 468851"/>
            <a:gd name="connsiteX6" fmla="*/ 659357 w 2636142"/>
            <a:gd name="connsiteY6" fmla="*/ 183554 h 468851"/>
            <a:gd name="connsiteX7" fmla="*/ 1187 w 2636142"/>
            <a:gd name="connsiteY7" fmla="*/ 53500 h 468851"/>
            <a:gd name="connsiteX8" fmla="*/ 0 w 2636142"/>
            <a:gd name="connsiteY8" fmla="*/ 6300 h 468851"/>
            <a:gd name="connsiteX0" fmla="*/ 0 w 2636142"/>
            <a:gd name="connsiteY0" fmla="*/ 0 h 462551"/>
            <a:gd name="connsiteX1" fmla="*/ 665367 w 2636142"/>
            <a:gd name="connsiteY1" fmla="*/ 131410 h 462551"/>
            <a:gd name="connsiteX2" fmla="*/ 1146143 w 2636142"/>
            <a:gd name="connsiteY2" fmla="*/ 401061 h 462551"/>
            <a:gd name="connsiteX3" fmla="*/ 2553843 w 2636142"/>
            <a:gd name="connsiteY3" fmla="*/ 402780 h 462551"/>
            <a:gd name="connsiteX4" fmla="*/ 2636142 w 2636142"/>
            <a:gd name="connsiteY4" fmla="*/ 462551 h 462551"/>
            <a:gd name="connsiteX5" fmla="*/ 1135319 w 2636142"/>
            <a:gd name="connsiteY5" fmla="*/ 449768 h 462551"/>
            <a:gd name="connsiteX6" fmla="*/ 659357 w 2636142"/>
            <a:gd name="connsiteY6" fmla="*/ 177254 h 462551"/>
            <a:gd name="connsiteX7" fmla="*/ 1187 w 2636142"/>
            <a:gd name="connsiteY7" fmla="*/ 47200 h 462551"/>
            <a:gd name="connsiteX8" fmla="*/ 0 w 2636142"/>
            <a:gd name="connsiteY8" fmla="*/ 0 h 462551"/>
            <a:gd name="connsiteX0" fmla="*/ 0 w 2636142"/>
            <a:gd name="connsiteY0" fmla="*/ 0 h 462551"/>
            <a:gd name="connsiteX1" fmla="*/ 665367 w 2636142"/>
            <a:gd name="connsiteY1" fmla="*/ 131410 h 462551"/>
            <a:gd name="connsiteX2" fmla="*/ 1146143 w 2636142"/>
            <a:gd name="connsiteY2" fmla="*/ 401061 h 462551"/>
            <a:gd name="connsiteX3" fmla="*/ 2553843 w 2636142"/>
            <a:gd name="connsiteY3" fmla="*/ 402780 h 462551"/>
            <a:gd name="connsiteX4" fmla="*/ 2636142 w 2636142"/>
            <a:gd name="connsiteY4" fmla="*/ 462551 h 462551"/>
            <a:gd name="connsiteX5" fmla="*/ 1135319 w 2636142"/>
            <a:gd name="connsiteY5" fmla="*/ 449768 h 462551"/>
            <a:gd name="connsiteX6" fmla="*/ 659357 w 2636142"/>
            <a:gd name="connsiteY6" fmla="*/ 177254 h 462551"/>
            <a:gd name="connsiteX7" fmla="*/ 168196 w 2636142"/>
            <a:gd name="connsiteY7" fmla="*/ 177260 h 462551"/>
            <a:gd name="connsiteX8" fmla="*/ 0 w 2636142"/>
            <a:gd name="connsiteY8" fmla="*/ 0 h 462551"/>
            <a:gd name="connsiteX0" fmla="*/ 0 w 2476724"/>
            <a:gd name="connsiteY0" fmla="*/ 0 h 332491"/>
            <a:gd name="connsiteX1" fmla="*/ 505949 w 2476724"/>
            <a:gd name="connsiteY1" fmla="*/ 1350 h 332491"/>
            <a:gd name="connsiteX2" fmla="*/ 986725 w 2476724"/>
            <a:gd name="connsiteY2" fmla="*/ 271001 h 332491"/>
            <a:gd name="connsiteX3" fmla="*/ 2394425 w 2476724"/>
            <a:gd name="connsiteY3" fmla="*/ 272720 h 332491"/>
            <a:gd name="connsiteX4" fmla="*/ 2476724 w 2476724"/>
            <a:gd name="connsiteY4" fmla="*/ 332491 h 332491"/>
            <a:gd name="connsiteX5" fmla="*/ 975901 w 2476724"/>
            <a:gd name="connsiteY5" fmla="*/ 319708 h 332491"/>
            <a:gd name="connsiteX6" fmla="*/ 499939 w 2476724"/>
            <a:gd name="connsiteY6" fmla="*/ 47194 h 332491"/>
            <a:gd name="connsiteX7" fmla="*/ 8778 w 2476724"/>
            <a:gd name="connsiteY7" fmla="*/ 47200 h 332491"/>
            <a:gd name="connsiteX8" fmla="*/ 0 w 2476724"/>
            <a:gd name="connsiteY8" fmla="*/ 0 h 332491"/>
            <a:gd name="connsiteX0" fmla="*/ 0 w 2762565"/>
            <a:gd name="connsiteY0" fmla="*/ 0 h 332491"/>
            <a:gd name="connsiteX1" fmla="*/ 791790 w 2762565"/>
            <a:gd name="connsiteY1" fmla="*/ 1350 h 332491"/>
            <a:gd name="connsiteX2" fmla="*/ 1272566 w 2762565"/>
            <a:gd name="connsiteY2" fmla="*/ 271001 h 332491"/>
            <a:gd name="connsiteX3" fmla="*/ 2680266 w 2762565"/>
            <a:gd name="connsiteY3" fmla="*/ 272720 h 332491"/>
            <a:gd name="connsiteX4" fmla="*/ 2762565 w 2762565"/>
            <a:gd name="connsiteY4" fmla="*/ 332491 h 332491"/>
            <a:gd name="connsiteX5" fmla="*/ 1261742 w 2762565"/>
            <a:gd name="connsiteY5" fmla="*/ 319708 h 332491"/>
            <a:gd name="connsiteX6" fmla="*/ 785780 w 2762565"/>
            <a:gd name="connsiteY6" fmla="*/ 47194 h 332491"/>
            <a:gd name="connsiteX7" fmla="*/ 294619 w 2762565"/>
            <a:gd name="connsiteY7" fmla="*/ 47200 h 332491"/>
            <a:gd name="connsiteX8" fmla="*/ 0 w 2762565"/>
            <a:gd name="connsiteY8" fmla="*/ 0 h 332491"/>
            <a:gd name="connsiteX0" fmla="*/ 0 w 2762565"/>
            <a:gd name="connsiteY0" fmla="*/ 0 h 332491"/>
            <a:gd name="connsiteX1" fmla="*/ 791790 w 2762565"/>
            <a:gd name="connsiteY1" fmla="*/ 1350 h 332491"/>
            <a:gd name="connsiteX2" fmla="*/ 1272566 w 2762565"/>
            <a:gd name="connsiteY2" fmla="*/ 271001 h 332491"/>
            <a:gd name="connsiteX3" fmla="*/ 2680266 w 2762565"/>
            <a:gd name="connsiteY3" fmla="*/ 272720 h 332491"/>
            <a:gd name="connsiteX4" fmla="*/ 2762565 w 2762565"/>
            <a:gd name="connsiteY4" fmla="*/ 332491 h 332491"/>
            <a:gd name="connsiteX5" fmla="*/ 1261742 w 2762565"/>
            <a:gd name="connsiteY5" fmla="*/ 319708 h 332491"/>
            <a:gd name="connsiteX6" fmla="*/ 785780 w 2762565"/>
            <a:gd name="connsiteY6" fmla="*/ 47194 h 332491"/>
            <a:gd name="connsiteX7" fmla="*/ 2823 w 2762565"/>
            <a:gd name="connsiteY7" fmla="*/ 41223 h 332491"/>
            <a:gd name="connsiteX8" fmla="*/ 0 w 2762565"/>
            <a:gd name="connsiteY8" fmla="*/ 0 h 332491"/>
            <a:gd name="connsiteX0" fmla="*/ 0 w 2762565"/>
            <a:gd name="connsiteY0" fmla="*/ 0 h 332491"/>
            <a:gd name="connsiteX1" fmla="*/ 791790 w 2762565"/>
            <a:gd name="connsiteY1" fmla="*/ 1350 h 332491"/>
            <a:gd name="connsiteX2" fmla="*/ 1272566 w 2762565"/>
            <a:gd name="connsiteY2" fmla="*/ 271001 h 332491"/>
            <a:gd name="connsiteX3" fmla="*/ 2680266 w 2762565"/>
            <a:gd name="connsiteY3" fmla="*/ 272720 h 332491"/>
            <a:gd name="connsiteX4" fmla="*/ 2762565 w 2762565"/>
            <a:gd name="connsiteY4" fmla="*/ 332491 h 332491"/>
            <a:gd name="connsiteX5" fmla="*/ 1261742 w 2762565"/>
            <a:gd name="connsiteY5" fmla="*/ 319708 h 332491"/>
            <a:gd name="connsiteX6" fmla="*/ 505894 w 2762565"/>
            <a:gd name="connsiteY6" fmla="*/ 47194 h 332491"/>
            <a:gd name="connsiteX7" fmla="*/ 2823 w 2762565"/>
            <a:gd name="connsiteY7" fmla="*/ 41223 h 332491"/>
            <a:gd name="connsiteX8" fmla="*/ 0 w 2762565"/>
            <a:gd name="connsiteY8" fmla="*/ 0 h 332491"/>
            <a:gd name="connsiteX0" fmla="*/ 0 w 2762565"/>
            <a:gd name="connsiteY0" fmla="*/ 0 h 332491"/>
            <a:gd name="connsiteX1" fmla="*/ 494038 w 2762565"/>
            <a:gd name="connsiteY1" fmla="*/ 7327 h 332491"/>
            <a:gd name="connsiteX2" fmla="*/ 1272566 w 2762565"/>
            <a:gd name="connsiteY2" fmla="*/ 271001 h 332491"/>
            <a:gd name="connsiteX3" fmla="*/ 2680266 w 2762565"/>
            <a:gd name="connsiteY3" fmla="*/ 272720 h 332491"/>
            <a:gd name="connsiteX4" fmla="*/ 2762565 w 2762565"/>
            <a:gd name="connsiteY4" fmla="*/ 332491 h 332491"/>
            <a:gd name="connsiteX5" fmla="*/ 1261742 w 2762565"/>
            <a:gd name="connsiteY5" fmla="*/ 319708 h 332491"/>
            <a:gd name="connsiteX6" fmla="*/ 505894 w 2762565"/>
            <a:gd name="connsiteY6" fmla="*/ 47194 h 332491"/>
            <a:gd name="connsiteX7" fmla="*/ 2823 w 2762565"/>
            <a:gd name="connsiteY7" fmla="*/ 41223 h 332491"/>
            <a:gd name="connsiteX8" fmla="*/ 0 w 2762565"/>
            <a:gd name="connsiteY8" fmla="*/ 0 h 332491"/>
            <a:gd name="connsiteX0" fmla="*/ 0 w 2756610"/>
            <a:gd name="connsiteY0" fmla="*/ 0 h 319708"/>
            <a:gd name="connsiteX1" fmla="*/ 494038 w 2756610"/>
            <a:gd name="connsiteY1" fmla="*/ 7327 h 319708"/>
            <a:gd name="connsiteX2" fmla="*/ 1272566 w 2756610"/>
            <a:gd name="connsiteY2" fmla="*/ 271001 h 319708"/>
            <a:gd name="connsiteX3" fmla="*/ 2680266 w 2756610"/>
            <a:gd name="connsiteY3" fmla="*/ 272720 h 319708"/>
            <a:gd name="connsiteX4" fmla="*/ 2756610 w 2756610"/>
            <a:gd name="connsiteY4" fmla="*/ 308583 h 319708"/>
            <a:gd name="connsiteX5" fmla="*/ 1261742 w 2756610"/>
            <a:gd name="connsiteY5" fmla="*/ 319708 h 319708"/>
            <a:gd name="connsiteX6" fmla="*/ 505894 w 2756610"/>
            <a:gd name="connsiteY6" fmla="*/ 47194 h 319708"/>
            <a:gd name="connsiteX7" fmla="*/ 2823 w 2756610"/>
            <a:gd name="connsiteY7" fmla="*/ 41223 h 319708"/>
            <a:gd name="connsiteX8" fmla="*/ 0 w 2756610"/>
            <a:gd name="connsiteY8" fmla="*/ 0 h 319708"/>
            <a:gd name="connsiteX0" fmla="*/ 0 w 2756610"/>
            <a:gd name="connsiteY0" fmla="*/ 0 h 319708"/>
            <a:gd name="connsiteX1" fmla="*/ 494038 w 2756610"/>
            <a:gd name="connsiteY1" fmla="*/ 7327 h 319708"/>
            <a:gd name="connsiteX2" fmla="*/ 1272566 w 2756610"/>
            <a:gd name="connsiteY2" fmla="*/ 271001 h 319708"/>
            <a:gd name="connsiteX3" fmla="*/ 2680266 w 2756610"/>
            <a:gd name="connsiteY3" fmla="*/ 272720 h 319708"/>
            <a:gd name="connsiteX4" fmla="*/ 2756610 w 2756610"/>
            <a:gd name="connsiteY4" fmla="*/ 308583 h 319708"/>
            <a:gd name="connsiteX5" fmla="*/ 1261742 w 2756610"/>
            <a:gd name="connsiteY5" fmla="*/ 319708 h 319708"/>
            <a:gd name="connsiteX6" fmla="*/ 505894 w 2756610"/>
            <a:gd name="connsiteY6" fmla="*/ 47194 h 319708"/>
            <a:gd name="connsiteX7" fmla="*/ 6071 w 2756610"/>
            <a:gd name="connsiteY7" fmla="*/ 51113 h 319708"/>
            <a:gd name="connsiteX8" fmla="*/ 0 w 2756610"/>
            <a:gd name="connsiteY8" fmla="*/ 0 h 319708"/>
            <a:gd name="connsiteX0" fmla="*/ 0 w 2759858"/>
            <a:gd name="connsiteY0" fmla="*/ 5860 h 312381"/>
            <a:gd name="connsiteX1" fmla="*/ 497286 w 2759858"/>
            <a:gd name="connsiteY1" fmla="*/ 0 h 312381"/>
            <a:gd name="connsiteX2" fmla="*/ 1275814 w 2759858"/>
            <a:gd name="connsiteY2" fmla="*/ 263674 h 312381"/>
            <a:gd name="connsiteX3" fmla="*/ 2683514 w 2759858"/>
            <a:gd name="connsiteY3" fmla="*/ 265393 h 312381"/>
            <a:gd name="connsiteX4" fmla="*/ 2759858 w 2759858"/>
            <a:gd name="connsiteY4" fmla="*/ 301256 h 312381"/>
            <a:gd name="connsiteX5" fmla="*/ 1264990 w 2759858"/>
            <a:gd name="connsiteY5" fmla="*/ 312381 h 312381"/>
            <a:gd name="connsiteX6" fmla="*/ 509142 w 2759858"/>
            <a:gd name="connsiteY6" fmla="*/ 39867 h 312381"/>
            <a:gd name="connsiteX7" fmla="*/ 9319 w 2759858"/>
            <a:gd name="connsiteY7" fmla="*/ 43786 h 312381"/>
            <a:gd name="connsiteX8" fmla="*/ 0 w 2759858"/>
            <a:gd name="connsiteY8" fmla="*/ 5860 h 312381"/>
            <a:gd name="connsiteX0" fmla="*/ 0 w 2759858"/>
            <a:gd name="connsiteY0" fmla="*/ 5860 h 312381"/>
            <a:gd name="connsiteX1" fmla="*/ 497286 w 2759858"/>
            <a:gd name="connsiteY1" fmla="*/ 0 h 312381"/>
            <a:gd name="connsiteX2" fmla="*/ 1275814 w 2759858"/>
            <a:gd name="connsiteY2" fmla="*/ 263674 h 312381"/>
            <a:gd name="connsiteX3" fmla="*/ 2683514 w 2759858"/>
            <a:gd name="connsiteY3" fmla="*/ 265393 h 312381"/>
            <a:gd name="connsiteX4" fmla="*/ 2759858 w 2759858"/>
            <a:gd name="connsiteY4" fmla="*/ 301256 h 312381"/>
            <a:gd name="connsiteX5" fmla="*/ 1264990 w 2759858"/>
            <a:gd name="connsiteY5" fmla="*/ 312381 h 312381"/>
            <a:gd name="connsiteX6" fmla="*/ 483162 w 2759858"/>
            <a:gd name="connsiteY6" fmla="*/ 36570 h 312381"/>
            <a:gd name="connsiteX7" fmla="*/ 9319 w 2759858"/>
            <a:gd name="connsiteY7" fmla="*/ 43786 h 312381"/>
            <a:gd name="connsiteX8" fmla="*/ 0 w 2759858"/>
            <a:gd name="connsiteY8" fmla="*/ 5860 h 312381"/>
            <a:gd name="connsiteX0" fmla="*/ 0 w 2759858"/>
            <a:gd name="connsiteY0" fmla="*/ 5860 h 312381"/>
            <a:gd name="connsiteX1" fmla="*/ 497286 w 2759858"/>
            <a:gd name="connsiteY1" fmla="*/ 0 h 312381"/>
            <a:gd name="connsiteX2" fmla="*/ 1275814 w 2759858"/>
            <a:gd name="connsiteY2" fmla="*/ 263674 h 312381"/>
            <a:gd name="connsiteX3" fmla="*/ 2683514 w 2759858"/>
            <a:gd name="connsiteY3" fmla="*/ 265393 h 312381"/>
            <a:gd name="connsiteX4" fmla="*/ 2759858 w 2759858"/>
            <a:gd name="connsiteY4" fmla="*/ 301256 h 312381"/>
            <a:gd name="connsiteX5" fmla="*/ 1264990 w 2759858"/>
            <a:gd name="connsiteY5" fmla="*/ 312381 h 312381"/>
            <a:gd name="connsiteX6" fmla="*/ 483162 w 2759858"/>
            <a:gd name="connsiteY6" fmla="*/ 46460 h 312381"/>
            <a:gd name="connsiteX7" fmla="*/ 9319 w 2759858"/>
            <a:gd name="connsiteY7" fmla="*/ 43786 h 312381"/>
            <a:gd name="connsiteX8" fmla="*/ 0 w 2759858"/>
            <a:gd name="connsiteY8" fmla="*/ 5860 h 312381"/>
            <a:gd name="connsiteX0" fmla="*/ 0 w 2759858"/>
            <a:gd name="connsiteY0" fmla="*/ 0 h 306521"/>
            <a:gd name="connsiteX1" fmla="*/ 490791 w 2759858"/>
            <a:gd name="connsiteY1" fmla="*/ 7327 h 306521"/>
            <a:gd name="connsiteX2" fmla="*/ 1275814 w 2759858"/>
            <a:gd name="connsiteY2" fmla="*/ 257814 h 306521"/>
            <a:gd name="connsiteX3" fmla="*/ 2683514 w 2759858"/>
            <a:gd name="connsiteY3" fmla="*/ 259533 h 306521"/>
            <a:gd name="connsiteX4" fmla="*/ 2759858 w 2759858"/>
            <a:gd name="connsiteY4" fmla="*/ 295396 h 306521"/>
            <a:gd name="connsiteX5" fmla="*/ 1264990 w 2759858"/>
            <a:gd name="connsiteY5" fmla="*/ 306521 h 306521"/>
            <a:gd name="connsiteX6" fmla="*/ 483162 w 2759858"/>
            <a:gd name="connsiteY6" fmla="*/ 40600 h 306521"/>
            <a:gd name="connsiteX7" fmla="*/ 9319 w 2759858"/>
            <a:gd name="connsiteY7" fmla="*/ 37926 h 306521"/>
            <a:gd name="connsiteX8" fmla="*/ 0 w 2759858"/>
            <a:gd name="connsiteY8" fmla="*/ 0 h 306521"/>
            <a:gd name="connsiteX0" fmla="*/ 0 w 2765588"/>
            <a:gd name="connsiteY0" fmla="*/ 0 h 462969"/>
            <a:gd name="connsiteX1" fmla="*/ 496521 w 2765588"/>
            <a:gd name="connsiteY1" fmla="*/ 163775 h 462969"/>
            <a:gd name="connsiteX2" fmla="*/ 1281544 w 2765588"/>
            <a:gd name="connsiteY2" fmla="*/ 414262 h 462969"/>
            <a:gd name="connsiteX3" fmla="*/ 2689244 w 2765588"/>
            <a:gd name="connsiteY3" fmla="*/ 415981 h 462969"/>
            <a:gd name="connsiteX4" fmla="*/ 2765588 w 2765588"/>
            <a:gd name="connsiteY4" fmla="*/ 451844 h 462969"/>
            <a:gd name="connsiteX5" fmla="*/ 1270720 w 2765588"/>
            <a:gd name="connsiteY5" fmla="*/ 462969 h 462969"/>
            <a:gd name="connsiteX6" fmla="*/ 488892 w 2765588"/>
            <a:gd name="connsiteY6" fmla="*/ 197048 h 462969"/>
            <a:gd name="connsiteX7" fmla="*/ 15049 w 2765588"/>
            <a:gd name="connsiteY7" fmla="*/ 194374 h 462969"/>
            <a:gd name="connsiteX8" fmla="*/ 0 w 2765588"/>
            <a:gd name="connsiteY8" fmla="*/ 0 h 462969"/>
            <a:gd name="connsiteX0" fmla="*/ 0 w 2765588"/>
            <a:gd name="connsiteY0" fmla="*/ 0 h 462969"/>
            <a:gd name="connsiteX1" fmla="*/ 496521 w 2765588"/>
            <a:gd name="connsiteY1" fmla="*/ 163775 h 462969"/>
            <a:gd name="connsiteX2" fmla="*/ 1281544 w 2765588"/>
            <a:gd name="connsiteY2" fmla="*/ 414262 h 462969"/>
            <a:gd name="connsiteX3" fmla="*/ 2689244 w 2765588"/>
            <a:gd name="connsiteY3" fmla="*/ 415981 h 462969"/>
            <a:gd name="connsiteX4" fmla="*/ 2765588 w 2765588"/>
            <a:gd name="connsiteY4" fmla="*/ 451844 h 462969"/>
            <a:gd name="connsiteX5" fmla="*/ 1270720 w 2765588"/>
            <a:gd name="connsiteY5" fmla="*/ 462969 h 462969"/>
            <a:gd name="connsiteX6" fmla="*/ 402943 w 2765588"/>
            <a:gd name="connsiteY6" fmla="*/ 318730 h 462969"/>
            <a:gd name="connsiteX7" fmla="*/ 15049 w 2765588"/>
            <a:gd name="connsiteY7" fmla="*/ 194374 h 462969"/>
            <a:gd name="connsiteX8" fmla="*/ 0 w 2765588"/>
            <a:gd name="connsiteY8" fmla="*/ 0 h 462969"/>
            <a:gd name="connsiteX0" fmla="*/ 0 w 2765588"/>
            <a:gd name="connsiteY0" fmla="*/ 10056 h 473025"/>
            <a:gd name="connsiteX1" fmla="*/ 496521 w 2765588"/>
            <a:gd name="connsiteY1" fmla="*/ 0 h 473025"/>
            <a:gd name="connsiteX2" fmla="*/ 1281544 w 2765588"/>
            <a:gd name="connsiteY2" fmla="*/ 424318 h 473025"/>
            <a:gd name="connsiteX3" fmla="*/ 2689244 w 2765588"/>
            <a:gd name="connsiteY3" fmla="*/ 426037 h 473025"/>
            <a:gd name="connsiteX4" fmla="*/ 2765588 w 2765588"/>
            <a:gd name="connsiteY4" fmla="*/ 461900 h 473025"/>
            <a:gd name="connsiteX5" fmla="*/ 1270720 w 2765588"/>
            <a:gd name="connsiteY5" fmla="*/ 473025 h 473025"/>
            <a:gd name="connsiteX6" fmla="*/ 402943 w 2765588"/>
            <a:gd name="connsiteY6" fmla="*/ 328786 h 473025"/>
            <a:gd name="connsiteX7" fmla="*/ 15049 w 2765588"/>
            <a:gd name="connsiteY7" fmla="*/ 204430 h 473025"/>
            <a:gd name="connsiteX8" fmla="*/ 0 w 2765588"/>
            <a:gd name="connsiteY8" fmla="*/ 10056 h 473025"/>
            <a:gd name="connsiteX0" fmla="*/ 2177 w 2767765"/>
            <a:gd name="connsiteY0" fmla="*/ 10056 h 473025"/>
            <a:gd name="connsiteX1" fmla="*/ 498698 w 2767765"/>
            <a:gd name="connsiteY1" fmla="*/ 0 h 473025"/>
            <a:gd name="connsiteX2" fmla="*/ 1283721 w 2767765"/>
            <a:gd name="connsiteY2" fmla="*/ 424318 h 473025"/>
            <a:gd name="connsiteX3" fmla="*/ 2691421 w 2767765"/>
            <a:gd name="connsiteY3" fmla="*/ 426037 h 473025"/>
            <a:gd name="connsiteX4" fmla="*/ 2767765 w 2767765"/>
            <a:gd name="connsiteY4" fmla="*/ 461900 h 473025"/>
            <a:gd name="connsiteX5" fmla="*/ 1272897 w 2767765"/>
            <a:gd name="connsiteY5" fmla="*/ 473025 h 473025"/>
            <a:gd name="connsiteX6" fmla="*/ 405120 w 2767765"/>
            <a:gd name="connsiteY6" fmla="*/ 328786 h 473025"/>
            <a:gd name="connsiteX7" fmla="*/ 36 w 2767765"/>
            <a:gd name="connsiteY7" fmla="*/ 71159 h 473025"/>
            <a:gd name="connsiteX8" fmla="*/ 2177 w 2767765"/>
            <a:gd name="connsiteY8" fmla="*/ 10056 h 473025"/>
            <a:gd name="connsiteX0" fmla="*/ 2177 w 2767765"/>
            <a:gd name="connsiteY0" fmla="*/ 10056 h 473025"/>
            <a:gd name="connsiteX1" fmla="*/ 498698 w 2767765"/>
            <a:gd name="connsiteY1" fmla="*/ 0 h 473025"/>
            <a:gd name="connsiteX2" fmla="*/ 1283721 w 2767765"/>
            <a:gd name="connsiteY2" fmla="*/ 424318 h 473025"/>
            <a:gd name="connsiteX3" fmla="*/ 2691421 w 2767765"/>
            <a:gd name="connsiteY3" fmla="*/ 426037 h 473025"/>
            <a:gd name="connsiteX4" fmla="*/ 2767765 w 2767765"/>
            <a:gd name="connsiteY4" fmla="*/ 461900 h 473025"/>
            <a:gd name="connsiteX5" fmla="*/ 1272897 w 2767765"/>
            <a:gd name="connsiteY5" fmla="*/ 473025 h 473025"/>
            <a:gd name="connsiteX6" fmla="*/ 508258 w 2767765"/>
            <a:gd name="connsiteY6" fmla="*/ 73832 h 473025"/>
            <a:gd name="connsiteX7" fmla="*/ 36 w 2767765"/>
            <a:gd name="connsiteY7" fmla="*/ 71159 h 473025"/>
            <a:gd name="connsiteX8" fmla="*/ 2177 w 2767765"/>
            <a:gd name="connsiteY8" fmla="*/ 10056 h 473025"/>
            <a:gd name="connsiteX0" fmla="*/ 2177 w 2767765"/>
            <a:gd name="connsiteY0" fmla="*/ 0 h 462969"/>
            <a:gd name="connsiteX1" fmla="*/ 504428 w 2767765"/>
            <a:gd name="connsiteY1" fmla="*/ 13121 h 462969"/>
            <a:gd name="connsiteX2" fmla="*/ 1283721 w 2767765"/>
            <a:gd name="connsiteY2" fmla="*/ 414262 h 462969"/>
            <a:gd name="connsiteX3" fmla="*/ 2691421 w 2767765"/>
            <a:gd name="connsiteY3" fmla="*/ 415981 h 462969"/>
            <a:gd name="connsiteX4" fmla="*/ 2767765 w 2767765"/>
            <a:gd name="connsiteY4" fmla="*/ 451844 h 462969"/>
            <a:gd name="connsiteX5" fmla="*/ 1272897 w 2767765"/>
            <a:gd name="connsiteY5" fmla="*/ 462969 h 462969"/>
            <a:gd name="connsiteX6" fmla="*/ 508258 w 2767765"/>
            <a:gd name="connsiteY6" fmla="*/ 63776 h 462969"/>
            <a:gd name="connsiteX7" fmla="*/ 36 w 2767765"/>
            <a:gd name="connsiteY7" fmla="*/ 61103 h 462969"/>
            <a:gd name="connsiteX8" fmla="*/ 2177 w 2767765"/>
            <a:gd name="connsiteY8" fmla="*/ 0 h 462969"/>
            <a:gd name="connsiteX0" fmla="*/ 2177 w 2767765"/>
            <a:gd name="connsiteY0" fmla="*/ 4261 h 449848"/>
            <a:gd name="connsiteX1" fmla="*/ 504428 w 2767765"/>
            <a:gd name="connsiteY1" fmla="*/ 0 h 449848"/>
            <a:gd name="connsiteX2" fmla="*/ 1283721 w 2767765"/>
            <a:gd name="connsiteY2" fmla="*/ 401141 h 449848"/>
            <a:gd name="connsiteX3" fmla="*/ 2691421 w 2767765"/>
            <a:gd name="connsiteY3" fmla="*/ 402860 h 449848"/>
            <a:gd name="connsiteX4" fmla="*/ 2767765 w 2767765"/>
            <a:gd name="connsiteY4" fmla="*/ 438723 h 449848"/>
            <a:gd name="connsiteX5" fmla="*/ 1272897 w 2767765"/>
            <a:gd name="connsiteY5" fmla="*/ 449848 h 449848"/>
            <a:gd name="connsiteX6" fmla="*/ 508258 w 2767765"/>
            <a:gd name="connsiteY6" fmla="*/ 50655 h 449848"/>
            <a:gd name="connsiteX7" fmla="*/ 36 w 2767765"/>
            <a:gd name="connsiteY7" fmla="*/ 47982 h 449848"/>
            <a:gd name="connsiteX8" fmla="*/ 2177 w 2767765"/>
            <a:gd name="connsiteY8" fmla="*/ 4261 h 44984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2767765" h="449848">
              <a:moveTo>
                <a:pt x="2177" y="4261"/>
              </a:moveTo>
              <a:lnTo>
                <a:pt x="504428" y="0"/>
              </a:lnTo>
              <a:lnTo>
                <a:pt x="1283721" y="401141"/>
              </a:lnTo>
              <a:lnTo>
                <a:pt x="2691421" y="402860"/>
              </a:lnTo>
              <a:lnTo>
                <a:pt x="2767765" y="438723"/>
              </a:lnTo>
              <a:lnTo>
                <a:pt x="1272897" y="449848"/>
              </a:lnTo>
              <a:lnTo>
                <a:pt x="508258" y="50655"/>
              </a:lnTo>
              <a:lnTo>
                <a:pt x="36" y="47982"/>
              </a:lnTo>
              <a:cubicBezTo>
                <a:pt x="-360" y="32249"/>
                <a:pt x="2573" y="19994"/>
                <a:pt x="2177" y="4261"/>
              </a:cubicBezTo>
              <a:close/>
            </a:path>
          </a:pathLst>
        </a:custGeom>
        <a:solidFill xmlns:a="http://schemas.openxmlformats.org/drawingml/2006/main">
          <a:schemeClr val="accent6">
            <a:lumMod val="60000"/>
            <a:lumOff val="40000"/>
            <a:alpha val="50000"/>
          </a:schemeClr>
        </a:solidFill>
        <a:ln xmlns:a="http://schemas.openxmlformats.org/drawingml/2006/main" w="6350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0.33188</cdr:x>
      <cdr:y>0.40525</cdr:y>
    </cdr:from>
    <cdr:to>
      <cdr:x>0.33547</cdr:x>
      <cdr:y>0.51705</cdr:y>
    </cdr:to>
    <cdr:cxnSp macro="">
      <cdr:nvCxnSpPr>
        <cdr:cNvPr id="103" name="Straight Arrow Connector 102">
          <a:extLst xmlns:a="http://schemas.openxmlformats.org/drawingml/2006/main">
            <a:ext uri="{FF2B5EF4-FFF2-40B4-BE49-F238E27FC236}">
              <a16:creationId xmlns:a16="http://schemas.microsoft.com/office/drawing/2014/main" id="{11166945-C395-43AF-A05F-C2946333A744}"/>
            </a:ext>
          </a:extLst>
        </cdr:cNvPr>
        <cdr:cNvCxnSpPr/>
      </cdr:nvCxnSpPr>
      <cdr:spPr>
        <a:xfrm xmlns:a="http://schemas.openxmlformats.org/drawingml/2006/main" flipH="1" flipV="1">
          <a:off x="4453679" y="1579775"/>
          <a:ext cx="48137" cy="435821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0.40271</cdr:x>
      <cdr:y>0.48363</cdr:y>
    </cdr:from>
    <cdr:to>
      <cdr:x>0.47958</cdr:x>
      <cdr:y>0.54791</cdr:y>
    </cdr:to>
    <cdr:cxnSp macro="">
      <cdr:nvCxnSpPr>
        <cdr:cNvPr id="105" name="Straight Arrow Connector 104">
          <a:extLst xmlns:a="http://schemas.openxmlformats.org/drawingml/2006/main">
            <a:ext uri="{FF2B5EF4-FFF2-40B4-BE49-F238E27FC236}">
              <a16:creationId xmlns:a16="http://schemas.microsoft.com/office/drawing/2014/main" id="{7A5851C4-6621-4D27-B6C5-0653183FD52D}"/>
            </a:ext>
          </a:extLst>
        </cdr:cNvPr>
        <cdr:cNvCxnSpPr/>
      </cdr:nvCxnSpPr>
      <cdr:spPr>
        <a:xfrm xmlns:a="http://schemas.openxmlformats.org/drawingml/2006/main" flipV="1">
          <a:off x="5404184" y="1885322"/>
          <a:ext cx="1031562" cy="25059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0.32556</cdr:x>
      <cdr:y>0.51081</cdr:y>
    </cdr:from>
    <cdr:to>
      <cdr:x>0.40943</cdr:x>
      <cdr:y>0.5762</cdr:y>
    </cdr:to>
    <cdr:sp macro="" textlink="">
      <cdr:nvSpPr>
        <cdr:cNvPr id="106" name="TextBox 105">
          <a:extLst xmlns:a="http://schemas.openxmlformats.org/drawingml/2006/main">
            <a:ext uri="{FF2B5EF4-FFF2-40B4-BE49-F238E27FC236}">
              <a16:creationId xmlns:a16="http://schemas.microsoft.com/office/drawing/2014/main" id="{0B4343F3-092C-4501-8F4E-00E80735EBDB}"/>
            </a:ext>
          </a:extLst>
        </cdr:cNvPr>
        <cdr:cNvSpPr txBox="1"/>
      </cdr:nvSpPr>
      <cdr:spPr>
        <a:xfrm xmlns:a="http://schemas.openxmlformats.org/drawingml/2006/main">
          <a:off x="4368926" y="1991261"/>
          <a:ext cx="1125496" cy="2549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000"/>
            <a:t>Live brush facine.</a:t>
          </a:r>
        </a:p>
      </cdr:txBody>
    </cdr:sp>
  </cdr:relSizeAnchor>
  <cdr:relSizeAnchor xmlns:cdr="http://schemas.openxmlformats.org/drawingml/2006/chartDrawing">
    <cdr:from>
      <cdr:x>0.25611</cdr:x>
      <cdr:y>0</cdr:y>
    </cdr:from>
    <cdr:to>
      <cdr:x>0.35378</cdr:x>
      <cdr:y>0.12245</cdr:y>
    </cdr:to>
    <cdr:sp macro="" textlink="">
      <cdr:nvSpPr>
        <cdr:cNvPr id="107" name="TextBox 106">
          <a:extLst xmlns:a="http://schemas.openxmlformats.org/drawingml/2006/main">
            <a:ext uri="{FF2B5EF4-FFF2-40B4-BE49-F238E27FC236}">
              <a16:creationId xmlns:a16="http://schemas.microsoft.com/office/drawing/2014/main" id="{0E317CBA-8B58-4560-93C8-A1B9A253763D}"/>
            </a:ext>
          </a:extLst>
        </cdr:cNvPr>
        <cdr:cNvSpPr txBox="1"/>
      </cdr:nvSpPr>
      <cdr:spPr>
        <a:xfrm xmlns:a="http://schemas.openxmlformats.org/drawingml/2006/main">
          <a:off x="3432352" y="0"/>
          <a:ext cx="1308961" cy="473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Transplant</a:t>
          </a:r>
          <a:r>
            <a:rPr lang="en-US" sz="1100" baseline="0"/>
            <a:t> or plant </a:t>
          </a:r>
        </a:p>
        <a:p xmlns:a="http://schemas.openxmlformats.org/drawingml/2006/main">
          <a:r>
            <a:rPr lang="en-US" sz="1100" baseline="0"/>
            <a:t>bare-root trees</a:t>
          </a:r>
          <a:endParaRPr lang="en-US" sz="1100"/>
        </a:p>
      </cdr:txBody>
    </cdr:sp>
  </cdr:relSizeAnchor>
  <cdr:relSizeAnchor xmlns:cdr="http://schemas.openxmlformats.org/drawingml/2006/chartDrawing">
    <cdr:from>
      <cdr:x>0.22025</cdr:x>
      <cdr:y>0.10562</cdr:y>
    </cdr:from>
    <cdr:to>
      <cdr:x>0.31507</cdr:x>
      <cdr:y>0.17301</cdr:y>
    </cdr:to>
    <cdr:cxnSp macro="">
      <cdr:nvCxnSpPr>
        <cdr:cNvPr id="109" name="Straight Arrow Connector 108">
          <a:extLst xmlns:a="http://schemas.openxmlformats.org/drawingml/2006/main">
            <a:ext uri="{FF2B5EF4-FFF2-40B4-BE49-F238E27FC236}">
              <a16:creationId xmlns:a16="http://schemas.microsoft.com/office/drawing/2014/main" id="{5F63AB94-5A58-4A70-B706-BBBAF31345CE}"/>
            </a:ext>
          </a:extLst>
        </cdr:cNvPr>
        <cdr:cNvCxnSpPr/>
      </cdr:nvCxnSpPr>
      <cdr:spPr>
        <a:xfrm xmlns:a="http://schemas.openxmlformats.org/drawingml/2006/main" flipH="1">
          <a:off x="2955805" y="421598"/>
          <a:ext cx="1272546" cy="269007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0.30277</cdr:x>
      <cdr:y>0.1066</cdr:y>
    </cdr:from>
    <cdr:to>
      <cdr:x>0.31449</cdr:x>
      <cdr:y>0.22381</cdr:y>
    </cdr:to>
    <cdr:cxnSp macro="">
      <cdr:nvCxnSpPr>
        <cdr:cNvPr id="111" name="Straight Arrow Connector 110">
          <a:extLst xmlns:a="http://schemas.openxmlformats.org/drawingml/2006/main">
            <a:ext uri="{FF2B5EF4-FFF2-40B4-BE49-F238E27FC236}">
              <a16:creationId xmlns:a16="http://schemas.microsoft.com/office/drawing/2014/main" id="{8CA40595-3A2A-40D4-94C8-DE568D83F93F}"/>
            </a:ext>
          </a:extLst>
        </cdr:cNvPr>
        <cdr:cNvCxnSpPr/>
      </cdr:nvCxnSpPr>
      <cdr:spPr>
        <a:xfrm xmlns:a="http://schemas.openxmlformats.org/drawingml/2006/main" flipH="1">
          <a:off x="4058007" y="421398"/>
          <a:ext cx="157076" cy="463339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0.31449</cdr:x>
      <cdr:y>0.10464</cdr:y>
    </cdr:from>
    <cdr:to>
      <cdr:x>0.37886</cdr:x>
      <cdr:y>0.31953</cdr:y>
    </cdr:to>
    <cdr:cxnSp macro="">
      <cdr:nvCxnSpPr>
        <cdr:cNvPr id="113" name="Straight Arrow Connector 112">
          <a:extLst xmlns:a="http://schemas.openxmlformats.org/drawingml/2006/main">
            <a:ext uri="{FF2B5EF4-FFF2-40B4-BE49-F238E27FC236}">
              <a16:creationId xmlns:a16="http://schemas.microsoft.com/office/drawing/2014/main" id="{DEE910CE-1266-4E66-ADCC-F51B1C912BF8}"/>
            </a:ext>
          </a:extLst>
        </cdr:cNvPr>
        <cdr:cNvCxnSpPr/>
      </cdr:nvCxnSpPr>
      <cdr:spPr>
        <a:xfrm xmlns:a="http://schemas.openxmlformats.org/drawingml/2006/main">
          <a:off x="4220543" y="417694"/>
          <a:ext cx="863842" cy="857755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0.47607</cdr:x>
      <cdr:y>0.6821</cdr:y>
    </cdr:from>
    <cdr:to>
      <cdr:x>0.54437</cdr:x>
      <cdr:y>0.74581</cdr:y>
    </cdr:to>
    <cdr:sp macro="" textlink="">
      <cdr:nvSpPr>
        <cdr:cNvPr id="117" name="TextBox 116">
          <a:extLst xmlns:a="http://schemas.openxmlformats.org/drawingml/2006/main">
            <a:ext uri="{FF2B5EF4-FFF2-40B4-BE49-F238E27FC236}">
              <a16:creationId xmlns:a16="http://schemas.microsoft.com/office/drawing/2014/main" id="{F024A979-54D0-4928-A23C-F62AD59780BA}"/>
            </a:ext>
          </a:extLst>
        </cdr:cNvPr>
        <cdr:cNvSpPr txBox="1"/>
      </cdr:nvSpPr>
      <cdr:spPr>
        <a:xfrm xmlns:a="http://schemas.openxmlformats.org/drawingml/2006/main">
          <a:off x="6381833" y="2733873"/>
          <a:ext cx="915571" cy="25535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Excavation</a:t>
          </a:r>
          <a:r>
            <a:rPr lang="en-US" sz="1100" baseline="0"/>
            <a:t> line</a:t>
          </a:r>
          <a:endParaRPr lang="en-US" sz="1100"/>
        </a:p>
      </cdr:txBody>
    </cdr:sp>
  </cdr:relSizeAnchor>
  <cdr:relSizeAnchor xmlns:cdr="http://schemas.openxmlformats.org/drawingml/2006/chartDrawing">
    <cdr:from>
      <cdr:x>0.52186</cdr:x>
      <cdr:y>0.6006</cdr:y>
    </cdr:from>
    <cdr:to>
      <cdr:x>0.52765</cdr:x>
      <cdr:y>0.70726</cdr:y>
    </cdr:to>
    <cdr:cxnSp macro="">
      <cdr:nvCxnSpPr>
        <cdr:cNvPr id="119" name="Straight Arrow Connector 118">
          <a:extLst xmlns:a="http://schemas.openxmlformats.org/drawingml/2006/main">
            <a:ext uri="{FF2B5EF4-FFF2-40B4-BE49-F238E27FC236}">
              <a16:creationId xmlns:a16="http://schemas.microsoft.com/office/drawing/2014/main" id="{804DDF98-0A12-45C8-A25C-0ED4F260AF73}"/>
            </a:ext>
          </a:extLst>
        </cdr:cNvPr>
        <cdr:cNvCxnSpPr/>
      </cdr:nvCxnSpPr>
      <cdr:spPr>
        <a:xfrm xmlns:a="http://schemas.openxmlformats.org/drawingml/2006/main" flipV="1">
          <a:off x="7011025" y="2387989"/>
          <a:ext cx="77786" cy="424083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0.6424</cdr:x>
      <cdr:y>0.36952</cdr:y>
    </cdr:from>
    <cdr:to>
      <cdr:x>0.76084</cdr:x>
      <cdr:y>0.43438</cdr:y>
    </cdr:to>
    <cdr:sp macro="" textlink="">
      <cdr:nvSpPr>
        <cdr:cNvPr id="120" name="TextBox 119">
          <a:extLst xmlns:a="http://schemas.openxmlformats.org/drawingml/2006/main">
            <a:ext uri="{FF2B5EF4-FFF2-40B4-BE49-F238E27FC236}">
              <a16:creationId xmlns:a16="http://schemas.microsoft.com/office/drawing/2014/main" id="{004DAED5-B1DB-46DD-A7B0-E1EF234FF472}"/>
            </a:ext>
          </a:extLst>
        </cdr:cNvPr>
        <cdr:cNvSpPr txBox="1"/>
      </cdr:nvSpPr>
      <cdr:spPr>
        <a:xfrm xmlns:a="http://schemas.openxmlformats.org/drawingml/2006/main">
          <a:off x="8630378" y="1469221"/>
          <a:ext cx="1591228" cy="2578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1' Coir wrapped soil</a:t>
          </a:r>
          <a:r>
            <a:rPr lang="en-US" sz="1100" baseline="0"/>
            <a:t> lift.</a:t>
          </a:r>
          <a:endParaRPr lang="en-US" sz="1100"/>
        </a:p>
      </cdr:txBody>
    </cdr:sp>
  </cdr:relSizeAnchor>
  <cdr:relSizeAnchor xmlns:cdr="http://schemas.openxmlformats.org/drawingml/2006/chartDrawing">
    <cdr:from>
      <cdr:x>0.5977</cdr:x>
      <cdr:y>0.42038</cdr:y>
    </cdr:from>
    <cdr:to>
      <cdr:x>0.6592</cdr:x>
      <cdr:y>0.52322</cdr:y>
    </cdr:to>
    <cdr:cxnSp macro="">
      <cdr:nvCxnSpPr>
        <cdr:cNvPr id="122" name="Straight Arrow Connector 121">
          <a:extLst xmlns:a="http://schemas.openxmlformats.org/drawingml/2006/main">
            <a:ext uri="{FF2B5EF4-FFF2-40B4-BE49-F238E27FC236}">
              <a16:creationId xmlns:a16="http://schemas.microsoft.com/office/drawing/2014/main" id="{B7AF4909-851C-4B79-AADE-437B2FCBC103}"/>
            </a:ext>
          </a:extLst>
        </cdr:cNvPr>
        <cdr:cNvCxnSpPr/>
      </cdr:nvCxnSpPr>
      <cdr:spPr>
        <a:xfrm xmlns:a="http://schemas.openxmlformats.org/drawingml/2006/main" flipH="1">
          <a:off x="8012207" y="1684884"/>
          <a:ext cx="824432" cy="412217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0.46484</cdr:x>
      <cdr:y>0.23461</cdr:y>
    </cdr:from>
    <cdr:to>
      <cdr:x>0.49141</cdr:x>
      <cdr:y>0.42637</cdr:y>
    </cdr:to>
    <cdr:cxnSp macro="">
      <cdr:nvCxnSpPr>
        <cdr:cNvPr id="124" name="Straight Arrow Connector 123">
          <a:extLst xmlns:a="http://schemas.openxmlformats.org/drawingml/2006/main">
            <a:ext uri="{FF2B5EF4-FFF2-40B4-BE49-F238E27FC236}">
              <a16:creationId xmlns:a16="http://schemas.microsoft.com/office/drawing/2014/main" id="{1826E671-CA33-4908-9057-CAA6A5C30CDC}"/>
            </a:ext>
          </a:extLst>
        </cdr:cNvPr>
        <cdr:cNvCxnSpPr/>
      </cdr:nvCxnSpPr>
      <cdr:spPr>
        <a:xfrm xmlns:a="http://schemas.openxmlformats.org/drawingml/2006/main" flipH="1">
          <a:off x="6231271" y="940327"/>
          <a:ext cx="356126" cy="76857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0.4424</cdr:x>
      <cdr:y>0.18733</cdr:y>
    </cdr:from>
    <cdr:to>
      <cdr:x>0.58673</cdr:x>
      <cdr:y>0.24928</cdr:y>
    </cdr:to>
    <cdr:sp macro="" textlink="">
      <cdr:nvSpPr>
        <cdr:cNvPr id="125" name="TextBox 124">
          <a:extLst xmlns:a="http://schemas.openxmlformats.org/drawingml/2006/main">
            <a:ext uri="{FF2B5EF4-FFF2-40B4-BE49-F238E27FC236}">
              <a16:creationId xmlns:a16="http://schemas.microsoft.com/office/drawing/2014/main" id="{8985C8EE-D25E-41B9-B8FB-C00ADB60BF13}"/>
            </a:ext>
          </a:extLst>
        </cdr:cNvPr>
        <cdr:cNvSpPr txBox="1"/>
      </cdr:nvSpPr>
      <cdr:spPr>
        <a:xfrm xmlns:a="http://schemas.openxmlformats.org/drawingml/2006/main">
          <a:off x="5930469" y="750838"/>
          <a:ext cx="1934763" cy="24829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Area to add live stakes</a:t>
          </a:r>
        </a:p>
      </cdr:txBody>
    </cdr:sp>
  </cdr:relSizeAnchor>
  <cdr:relSizeAnchor xmlns:cdr="http://schemas.openxmlformats.org/drawingml/2006/chartDrawing">
    <cdr:from>
      <cdr:x>0.74151</cdr:x>
      <cdr:y>0.47658</cdr:y>
    </cdr:from>
    <cdr:to>
      <cdr:x>0.86603</cdr:x>
      <cdr:y>0.59818</cdr:y>
    </cdr:to>
    <cdr:sp macro="" textlink="">
      <cdr:nvSpPr>
        <cdr:cNvPr id="37" name="TextBox 2">
          <a:extLst xmlns:a="http://schemas.openxmlformats.org/drawingml/2006/main">
            <a:ext uri="{FF2B5EF4-FFF2-40B4-BE49-F238E27FC236}">
              <a16:creationId xmlns:a16="http://schemas.microsoft.com/office/drawing/2014/main" id="{47B74EE3-3523-43E9-8821-9D789EE0F276}"/>
            </a:ext>
          </a:extLst>
        </cdr:cNvPr>
        <cdr:cNvSpPr txBox="1"/>
      </cdr:nvSpPr>
      <cdr:spPr>
        <a:xfrm xmlns:a="http://schemas.openxmlformats.org/drawingml/2006/main">
          <a:off x="9938331" y="1883963"/>
          <a:ext cx="1668931" cy="48069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Woody debris of all sizes in layer 3' in height.</a:t>
          </a:r>
        </a:p>
      </cdr:txBody>
    </cdr:sp>
  </cdr:relSizeAnchor>
  <cdr:relSizeAnchor xmlns:cdr="http://schemas.openxmlformats.org/drawingml/2006/chartDrawing">
    <cdr:from>
      <cdr:x>0.62343</cdr:x>
      <cdr:y>0.54024</cdr:y>
    </cdr:from>
    <cdr:to>
      <cdr:x>0.74886</cdr:x>
      <cdr:y>0.55766</cdr:y>
    </cdr:to>
    <cdr:cxnSp macro="">
      <cdr:nvCxnSpPr>
        <cdr:cNvPr id="39" name="Straight Arrow Connector 38">
          <a:extLst xmlns:a="http://schemas.openxmlformats.org/drawingml/2006/main">
            <a:ext uri="{FF2B5EF4-FFF2-40B4-BE49-F238E27FC236}">
              <a16:creationId xmlns:a16="http://schemas.microsoft.com/office/drawing/2014/main" id="{1F90F9B6-EE42-4526-90E9-82FDA522F2D4}"/>
            </a:ext>
          </a:extLst>
        </cdr:cNvPr>
        <cdr:cNvCxnSpPr/>
      </cdr:nvCxnSpPr>
      <cdr:spPr>
        <a:xfrm xmlns:a="http://schemas.openxmlformats.org/drawingml/2006/main" flipH="1">
          <a:off x="8355733" y="2135610"/>
          <a:ext cx="1681221" cy="68856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0.59859</cdr:x>
      <cdr:y>0.74683</cdr:y>
    </cdr:from>
    <cdr:to>
      <cdr:x>0.67616</cdr:x>
      <cdr:y>0.8154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1A876666-C1C1-4F33-9CA7-BB9FA0A15EBD}"/>
            </a:ext>
          </a:extLst>
        </cdr:cNvPr>
        <cdr:cNvSpPr txBox="1"/>
      </cdr:nvSpPr>
      <cdr:spPr>
        <a:xfrm xmlns:a="http://schemas.openxmlformats.org/drawingml/2006/main">
          <a:off x="8032748" y="2911331"/>
          <a:ext cx="1041067" cy="2673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Elevation 285'</a:t>
          </a:r>
        </a:p>
      </cdr:txBody>
    </cdr:sp>
  </cdr:relSizeAnchor>
  <cdr:relSizeAnchor xmlns:cdr="http://schemas.openxmlformats.org/drawingml/2006/chartDrawing">
    <cdr:from>
      <cdr:x>0.62312</cdr:x>
      <cdr:y>0.61221</cdr:y>
    </cdr:from>
    <cdr:to>
      <cdr:x>0.63283</cdr:x>
      <cdr:y>0.74596</cdr:y>
    </cdr:to>
    <cdr:cxnSp macro="">
      <cdr:nvCxnSpPr>
        <cdr:cNvPr id="41" name="Straight Arrow Connector 40">
          <a:extLst xmlns:a="http://schemas.openxmlformats.org/drawingml/2006/main">
            <a:ext uri="{FF2B5EF4-FFF2-40B4-BE49-F238E27FC236}">
              <a16:creationId xmlns:a16="http://schemas.microsoft.com/office/drawing/2014/main" id="{06DF9F65-D65C-40F2-9390-021BCD28A3CC}"/>
            </a:ext>
          </a:extLst>
        </cdr:cNvPr>
        <cdr:cNvCxnSpPr/>
      </cdr:nvCxnSpPr>
      <cdr:spPr>
        <a:xfrm xmlns:a="http://schemas.openxmlformats.org/drawingml/2006/main" flipH="1" flipV="1">
          <a:off x="8361948" y="2386570"/>
          <a:ext cx="130341" cy="521368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0.43817</cdr:x>
      <cdr:y>0.42915</cdr:y>
    </cdr:from>
    <cdr:to>
      <cdr:x>0.46777</cdr:x>
      <cdr:y>0.48081</cdr:y>
    </cdr:to>
    <cdr:sp macro="" textlink="">
      <cdr:nvSpPr>
        <cdr:cNvPr id="40" name="TextBox 2">
          <a:extLst xmlns:a="http://schemas.openxmlformats.org/drawingml/2006/main">
            <a:ext uri="{FF2B5EF4-FFF2-40B4-BE49-F238E27FC236}">
              <a16:creationId xmlns:a16="http://schemas.microsoft.com/office/drawing/2014/main" id="{0895C82A-5C0A-4BD8-9B58-FE573D19FF9E}"/>
            </a:ext>
          </a:extLst>
        </cdr:cNvPr>
        <cdr:cNvSpPr txBox="1"/>
      </cdr:nvSpPr>
      <cdr:spPr>
        <a:xfrm xmlns:a="http://schemas.openxmlformats.org/drawingml/2006/main">
          <a:off x="5841855" y="1664616"/>
          <a:ext cx="394643" cy="2003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2:1</a:t>
          </a:r>
        </a:p>
      </cdr:txBody>
    </cdr:sp>
  </cdr:relSizeAnchor>
  <cdr:relSizeAnchor xmlns:cdr="http://schemas.openxmlformats.org/drawingml/2006/chartDrawing">
    <cdr:from>
      <cdr:x>0.57027</cdr:x>
      <cdr:y>0.59808</cdr:y>
    </cdr:from>
    <cdr:to>
      <cdr:x>0.60499</cdr:x>
      <cdr:y>0.64974</cdr:y>
    </cdr:to>
    <cdr:sp macro="" textlink="">
      <cdr:nvSpPr>
        <cdr:cNvPr id="43" name="TextBox 2">
          <a:extLst xmlns:a="http://schemas.openxmlformats.org/drawingml/2006/main">
            <a:ext uri="{FF2B5EF4-FFF2-40B4-BE49-F238E27FC236}">
              <a16:creationId xmlns:a16="http://schemas.microsoft.com/office/drawing/2014/main" id="{8E9E8129-DAED-47F0-8816-932E7BBAFA75}"/>
            </a:ext>
          </a:extLst>
        </cdr:cNvPr>
        <cdr:cNvSpPr txBox="1"/>
      </cdr:nvSpPr>
      <cdr:spPr>
        <a:xfrm xmlns:a="http://schemas.openxmlformats.org/drawingml/2006/main">
          <a:off x="7642064" y="2377992"/>
          <a:ext cx="465319" cy="2054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 sz="800"/>
        </a:p>
      </cdr:txBody>
    </cdr:sp>
  </cdr:relSizeAnchor>
  <cdr:relSizeAnchor xmlns:cdr="http://schemas.openxmlformats.org/drawingml/2006/chartDrawing">
    <cdr:from>
      <cdr:x>0.53946</cdr:x>
      <cdr:y>0.45895</cdr:y>
    </cdr:from>
    <cdr:to>
      <cdr:x>0.57418</cdr:x>
      <cdr:y>0.51061</cdr:y>
    </cdr:to>
    <cdr:sp macro="" textlink="">
      <cdr:nvSpPr>
        <cdr:cNvPr id="49" name="TextBox 2">
          <a:extLst xmlns:a="http://schemas.openxmlformats.org/drawingml/2006/main">
            <a:ext uri="{FF2B5EF4-FFF2-40B4-BE49-F238E27FC236}">
              <a16:creationId xmlns:a16="http://schemas.microsoft.com/office/drawing/2014/main" id="{680C2E75-9927-4F13-9CF6-C12053D64B8A}"/>
            </a:ext>
          </a:extLst>
        </cdr:cNvPr>
        <cdr:cNvSpPr txBox="1"/>
      </cdr:nvSpPr>
      <cdr:spPr>
        <a:xfrm xmlns:a="http://schemas.openxmlformats.org/drawingml/2006/main">
          <a:off x="7192414" y="1780186"/>
          <a:ext cx="462906" cy="2003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12'</a:t>
          </a:r>
        </a:p>
      </cdr:txBody>
    </cdr:sp>
  </cdr:relSizeAnchor>
  <cdr:relSizeAnchor xmlns:cdr="http://schemas.openxmlformats.org/drawingml/2006/chartDrawing">
    <cdr:from>
      <cdr:x>0.26151</cdr:x>
      <cdr:y>0.28719</cdr:y>
    </cdr:from>
    <cdr:to>
      <cdr:x>0.29111</cdr:x>
      <cdr:y>0.33885</cdr:y>
    </cdr:to>
    <cdr:sp macro="" textlink="">
      <cdr:nvSpPr>
        <cdr:cNvPr id="51" name="TextBox 2">
          <a:extLst xmlns:a="http://schemas.openxmlformats.org/drawingml/2006/main">
            <a:ext uri="{FF2B5EF4-FFF2-40B4-BE49-F238E27FC236}">
              <a16:creationId xmlns:a16="http://schemas.microsoft.com/office/drawing/2014/main" id="{49A2C38B-CE42-4A0C-B970-69FBBC078D9A}"/>
            </a:ext>
          </a:extLst>
        </cdr:cNvPr>
        <cdr:cNvSpPr txBox="1"/>
      </cdr:nvSpPr>
      <cdr:spPr>
        <a:xfrm xmlns:a="http://schemas.openxmlformats.org/drawingml/2006/main">
          <a:off x="3505047" y="1135273"/>
          <a:ext cx="396727" cy="2042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3:1</a:t>
          </a:r>
        </a:p>
      </cdr:txBody>
    </cdr:sp>
  </cdr:relSizeAnchor>
  <cdr:relSizeAnchor xmlns:cdr="http://schemas.openxmlformats.org/drawingml/2006/chartDrawing">
    <cdr:from>
      <cdr:x>0.49486</cdr:x>
      <cdr:y>0.23784</cdr:y>
    </cdr:from>
    <cdr:to>
      <cdr:x>0.52111</cdr:x>
      <cdr:y>0.45605</cdr:y>
    </cdr:to>
    <cdr:cxnSp macro="">
      <cdr:nvCxnSpPr>
        <cdr:cNvPr id="52" name="Straight Arrow Connector 51">
          <a:extLst xmlns:a="http://schemas.openxmlformats.org/drawingml/2006/main">
            <a:ext uri="{FF2B5EF4-FFF2-40B4-BE49-F238E27FC236}">
              <a16:creationId xmlns:a16="http://schemas.microsoft.com/office/drawing/2014/main" id="{D34D4D50-57CE-4537-88F6-27E53FBA2087}"/>
            </a:ext>
          </a:extLst>
        </cdr:cNvPr>
        <cdr:cNvCxnSpPr/>
      </cdr:nvCxnSpPr>
      <cdr:spPr>
        <a:xfrm xmlns:a="http://schemas.openxmlformats.org/drawingml/2006/main">
          <a:off x="6632594" y="940183"/>
          <a:ext cx="351768" cy="862626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0.48071</cdr:x>
      <cdr:y>0.46572</cdr:y>
    </cdr:from>
    <cdr:to>
      <cdr:x>0.48762</cdr:x>
      <cdr:y>0.49084</cdr:y>
    </cdr:to>
    <cdr:sp macro="" textlink="">
      <cdr:nvSpPr>
        <cdr:cNvPr id="56" name="Rectangle: Rounded Corners 55">
          <a:extLst xmlns:a="http://schemas.openxmlformats.org/drawingml/2006/main">
            <a:ext uri="{FF2B5EF4-FFF2-40B4-BE49-F238E27FC236}">
              <a16:creationId xmlns:a16="http://schemas.microsoft.com/office/drawing/2014/main" id="{D6DA5F02-6C33-42DE-BCD0-225748EE9EE2}"/>
            </a:ext>
          </a:extLst>
        </cdr:cNvPr>
        <cdr:cNvSpPr/>
      </cdr:nvSpPr>
      <cdr:spPr>
        <a:xfrm xmlns:a="http://schemas.openxmlformats.org/drawingml/2006/main">
          <a:off x="6442878" y="1841041"/>
          <a:ext cx="92653" cy="99286"/>
        </a:xfrm>
        <a:prstGeom xmlns:a="http://schemas.openxmlformats.org/drawingml/2006/main" prst="roundRect">
          <a:avLst/>
        </a:prstGeom>
        <a:solidFill xmlns:a="http://schemas.openxmlformats.org/drawingml/2006/main">
          <a:schemeClr val="accent1">
            <a:alpha val="50000"/>
          </a:schemeClr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0.33087</cdr:x>
      <cdr:y>0.36992</cdr:y>
    </cdr:from>
    <cdr:to>
      <cdr:x>0.33778</cdr:x>
      <cdr:y>0.39504</cdr:y>
    </cdr:to>
    <cdr:sp macro="" textlink="">
      <cdr:nvSpPr>
        <cdr:cNvPr id="57" name="Rectangle: Rounded Corners 56">
          <a:extLst xmlns:a="http://schemas.openxmlformats.org/drawingml/2006/main">
            <a:ext uri="{FF2B5EF4-FFF2-40B4-BE49-F238E27FC236}">
              <a16:creationId xmlns:a16="http://schemas.microsoft.com/office/drawing/2014/main" id="{D6DA5F02-6C33-42DE-BCD0-225748EE9EE2}"/>
            </a:ext>
          </a:extLst>
        </cdr:cNvPr>
        <cdr:cNvSpPr/>
      </cdr:nvSpPr>
      <cdr:spPr>
        <a:xfrm xmlns:a="http://schemas.openxmlformats.org/drawingml/2006/main">
          <a:off x="4434595" y="1462335"/>
          <a:ext cx="92653" cy="99286"/>
        </a:xfrm>
        <a:prstGeom xmlns:a="http://schemas.openxmlformats.org/drawingml/2006/main" prst="roundRect">
          <a:avLst/>
        </a:prstGeom>
        <a:solidFill xmlns:a="http://schemas.openxmlformats.org/drawingml/2006/main">
          <a:schemeClr val="accent1">
            <a:alpha val="50000"/>
          </a:schemeClr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0.30926</cdr:x>
      <cdr:y>0.26242</cdr:y>
    </cdr:from>
    <cdr:to>
      <cdr:x>0.32794</cdr:x>
      <cdr:y>0.34017</cdr:y>
    </cdr:to>
    <cdr:pic>
      <cdr:nvPicPr>
        <cdr:cNvPr id="42" name="Picture 41">
          <a:extLst xmlns:a="http://schemas.openxmlformats.org/drawingml/2006/main">
            <a:ext uri="{FF2B5EF4-FFF2-40B4-BE49-F238E27FC236}">
              <a16:creationId xmlns:a16="http://schemas.microsoft.com/office/drawing/2014/main" id="{AFFD252F-3E91-4F1D-A4BB-7513B26F07F1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3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25049"/>
        <a:stretch xmlns:a="http://schemas.openxmlformats.org/drawingml/2006/main"/>
      </cdr:blipFill>
      <cdr:spPr>
        <a:xfrm xmlns:a="http://schemas.openxmlformats.org/drawingml/2006/main" flipH="1">
          <a:off x="4123224" y="1017879"/>
          <a:ext cx="249051" cy="301572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0.26989</cdr:x>
      <cdr:y>0.20604</cdr:y>
    </cdr:from>
    <cdr:to>
      <cdr:x>0.28857</cdr:x>
      <cdr:y>0.28379</cdr:y>
    </cdr:to>
    <cdr:pic>
      <cdr:nvPicPr>
        <cdr:cNvPr id="44" name="Picture 43">
          <a:extLst xmlns:a="http://schemas.openxmlformats.org/drawingml/2006/main">
            <a:ext uri="{FF2B5EF4-FFF2-40B4-BE49-F238E27FC236}">
              <a16:creationId xmlns:a16="http://schemas.microsoft.com/office/drawing/2014/main" id="{AFFD252F-3E91-4F1D-A4BB-7513B26F07F1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3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25049"/>
        <a:stretch xmlns:a="http://schemas.openxmlformats.org/drawingml/2006/main"/>
      </cdr:blipFill>
      <cdr:spPr>
        <a:xfrm xmlns:a="http://schemas.openxmlformats.org/drawingml/2006/main" flipH="1">
          <a:off x="3598377" y="799193"/>
          <a:ext cx="249051" cy="301572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0.13722</cdr:x>
      <cdr:y>0.18349</cdr:y>
    </cdr:from>
    <cdr:to>
      <cdr:x>0.1559</cdr:x>
      <cdr:y>0.26124</cdr:y>
    </cdr:to>
    <cdr:pic>
      <cdr:nvPicPr>
        <cdr:cNvPr id="45" name="Picture 44">
          <a:extLst xmlns:a="http://schemas.openxmlformats.org/drawingml/2006/main">
            <a:ext uri="{FF2B5EF4-FFF2-40B4-BE49-F238E27FC236}">
              <a16:creationId xmlns:a16="http://schemas.microsoft.com/office/drawing/2014/main" id="{AFFD252F-3E91-4F1D-A4BB-7513B26F07F1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3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25049"/>
        <a:stretch xmlns:a="http://schemas.openxmlformats.org/drawingml/2006/main"/>
      </cdr:blipFill>
      <cdr:spPr>
        <a:xfrm xmlns:a="http://schemas.openxmlformats.org/drawingml/2006/main" flipH="1">
          <a:off x="1829448" y="711718"/>
          <a:ext cx="249051" cy="301572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0.19371</cdr:x>
      <cdr:y>0.17848</cdr:y>
    </cdr:from>
    <cdr:to>
      <cdr:x>0.21239</cdr:x>
      <cdr:y>0.25622</cdr:y>
    </cdr:to>
    <cdr:pic>
      <cdr:nvPicPr>
        <cdr:cNvPr id="46" name="Picture 45">
          <a:extLst xmlns:a="http://schemas.openxmlformats.org/drawingml/2006/main">
            <a:ext uri="{FF2B5EF4-FFF2-40B4-BE49-F238E27FC236}">
              <a16:creationId xmlns:a16="http://schemas.microsoft.com/office/drawing/2014/main" id="{AFFD252F-3E91-4F1D-A4BB-7513B26F07F1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3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25049"/>
        <a:stretch xmlns:a="http://schemas.openxmlformats.org/drawingml/2006/main"/>
      </cdr:blipFill>
      <cdr:spPr>
        <a:xfrm xmlns:a="http://schemas.openxmlformats.org/drawingml/2006/main" flipH="1">
          <a:off x="2582701" y="692280"/>
          <a:ext cx="249051" cy="301572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0.2298</cdr:x>
      <cdr:y>0.17973</cdr:y>
    </cdr:from>
    <cdr:to>
      <cdr:x>0.24848</cdr:x>
      <cdr:y>0.25748</cdr:y>
    </cdr:to>
    <cdr:pic>
      <cdr:nvPicPr>
        <cdr:cNvPr id="47" name="Picture 46">
          <a:extLst xmlns:a="http://schemas.openxmlformats.org/drawingml/2006/main">
            <a:ext uri="{FF2B5EF4-FFF2-40B4-BE49-F238E27FC236}">
              <a16:creationId xmlns:a16="http://schemas.microsoft.com/office/drawing/2014/main" id="{AFFD252F-3E91-4F1D-A4BB-7513B26F07F1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3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25049"/>
        <a:stretch xmlns:a="http://schemas.openxmlformats.org/drawingml/2006/main"/>
      </cdr:blipFill>
      <cdr:spPr>
        <a:xfrm xmlns:a="http://schemas.openxmlformats.org/drawingml/2006/main" flipH="1">
          <a:off x="3063810" y="697139"/>
          <a:ext cx="249051" cy="301572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0.36831</cdr:x>
      <cdr:y>0.29124</cdr:y>
    </cdr:from>
    <cdr:to>
      <cdr:x>0.38699</cdr:x>
      <cdr:y>0.36898</cdr:y>
    </cdr:to>
    <cdr:pic>
      <cdr:nvPicPr>
        <cdr:cNvPr id="48" name="Picture 47">
          <a:extLst xmlns:a="http://schemas.openxmlformats.org/drawingml/2006/main">
            <a:ext uri="{FF2B5EF4-FFF2-40B4-BE49-F238E27FC236}">
              <a16:creationId xmlns:a16="http://schemas.microsoft.com/office/drawing/2014/main" id="{AFFD252F-3E91-4F1D-A4BB-7513B26F07F1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3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25049"/>
        <a:stretch xmlns:a="http://schemas.openxmlformats.org/drawingml/2006/main"/>
      </cdr:blipFill>
      <cdr:spPr>
        <a:xfrm xmlns:a="http://schemas.openxmlformats.org/drawingml/2006/main" flipH="1">
          <a:off x="4910494" y="1129652"/>
          <a:ext cx="249051" cy="301572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0.33514</cdr:x>
      <cdr:y>0.29249</cdr:y>
    </cdr:from>
    <cdr:to>
      <cdr:x>0.35382</cdr:x>
      <cdr:y>0.37024</cdr:y>
    </cdr:to>
    <cdr:pic>
      <cdr:nvPicPr>
        <cdr:cNvPr id="50" name="Picture 49">
          <a:extLst xmlns:a="http://schemas.openxmlformats.org/drawingml/2006/main">
            <a:ext uri="{FF2B5EF4-FFF2-40B4-BE49-F238E27FC236}">
              <a16:creationId xmlns:a16="http://schemas.microsoft.com/office/drawing/2014/main" id="{AFFD252F-3E91-4F1D-A4BB-7513B26F07F1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3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25049"/>
        <a:stretch xmlns:a="http://schemas.openxmlformats.org/drawingml/2006/main"/>
      </cdr:blipFill>
      <cdr:spPr>
        <a:xfrm xmlns:a="http://schemas.openxmlformats.org/drawingml/2006/main" flipH="1">
          <a:off x="4468261" y="1134511"/>
          <a:ext cx="249051" cy="301572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0.3694</cdr:x>
      <cdr:y>0.37267</cdr:y>
    </cdr:from>
    <cdr:to>
      <cdr:x>0.40309</cdr:x>
      <cdr:y>0.41912</cdr:y>
    </cdr:to>
    <cdr:sp macro="" textlink="">
      <cdr:nvSpPr>
        <cdr:cNvPr id="53" name="TextBox 4">
          <a:extLst xmlns:a="http://schemas.openxmlformats.org/drawingml/2006/main">
            <a:ext uri="{FF2B5EF4-FFF2-40B4-BE49-F238E27FC236}">
              <a16:creationId xmlns:a16="http://schemas.microsoft.com/office/drawing/2014/main" id="{DFA4DC16-0690-4389-AE5F-A1ED87E58DC7}"/>
            </a:ext>
          </a:extLst>
        </cdr:cNvPr>
        <cdr:cNvSpPr txBox="1"/>
      </cdr:nvSpPr>
      <cdr:spPr>
        <a:xfrm xmlns:a="http://schemas.openxmlformats.org/drawingml/2006/main">
          <a:off x="4925073" y="1445532"/>
          <a:ext cx="449075" cy="18017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10'</a:t>
          </a:r>
        </a:p>
      </cdr:txBody>
    </cdr:sp>
  </cdr:relSizeAnchor>
  <cdr:relSizeAnchor xmlns:cdr="http://schemas.openxmlformats.org/drawingml/2006/chartDrawing">
    <cdr:from>
      <cdr:x>0.30233</cdr:x>
      <cdr:y>0.33133</cdr:y>
    </cdr:from>
    <cdr:to>
      <cdr:x>0.33193</cdr:x>
      <cdr:y>0.38299</cdr:y>
    </cdr:to>
    <cdr:sp macro="" textlink="">
      <cdr:nvSpPr>
        <cdr:cNvPr id="54" name="TextBox 2">
          <a:extLst xmlns:a="http://schemas.openxmlformats.org/drawingml/2006/main">
            <a:ext uri="{FF2B5EF4-FFF2-40B4-BE49-F238E27FC236}">
              <a16:creationId xmlns:a16="http://schemas.microsoft.com/office/drawing/2014/main" id="{5847B462-59E7-4248-984B-3738DB8DA663}"/>
            </a:ext>
          </a:extLst>
        </cdr:cNvPr>
        <cdr:cNvSpPr txBox="1"/>
      </cdr:nvSpPr>
      <cdr:spPr>
        <a:xfrm xmlns:a="http://schemas.openxmlformats.org/drawingml/2006/main">
          <a:off x="4030890" y="1285163"/>
          <a:ext cx="394643" cy="2003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2:1</a:t>
          </a: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0.56849</cdr:x>
      <cdr:y>0.53743</cdr:y>
    </cdr:from>
    <cdr:to>
      <cdr:x>0.68716</cdr:x>
      <cdr:y>0.63169</cdr:y>
    </cdr:to>
    <cdr:pic>
      <cdr:nvPicPr>
        <cdr:cNvPr id="24" name="Picture 23">
          <a:extLst xmlns:a="http://schemas.openxmlformats.org/drawingml/2006/main">
            <a:ext uri="{FF2B5EF4-FFF2-40B4-BE49-F238E27FC236}">
              <a16:creationId xmlns:a16="http://schemas.microsoft.com/office/drawing/2014/main" id="{1967853E-1EC7-41FC-B06A-66AE7BB893A7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10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32487" t="23744" r="17857" b="33134"/>
        <a:stretch xmlns:a="http://schemas.openxmlformats.org/drawingml/2006/main"/>
      </cdr:blipFill>
      <cdr:spPr>
        <a:xfrm xmlns:a="http://schemas.openxmlformats.org/drawingml/2006/main">
          <a:off x="7612729" y="1921922"/>
          <a:ext cx="1589072" cy="337087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0.55573</cdr:x>
      <cdr:y>0.54358</cdr:y>
    </cdr:from>
    <cdr:to>
      <cdr:x>0.68795</cdr:x>
      <cdr:y>0.63029</cdr:y>
    </cdr:to>
    <cdr:pic>
      <cdr:nvPicPr>
        <cdr:cNvPr id="25" name="Picture 24">
          <a:extLst xmlns:a="http://schemas.openxmlformats.org/drawingml/2006/main">
            <a:ext uri="{FF2B5EF4-FFF2-40B4-BE49-F238E27FC236}">
              <a16:creationId xmlns:a16="http://schemas.microsoft.com/office/drawing/2014/main" id="{51EE1894-BC41-47B3-83B6-0ED5E48CC42E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3">
          <a:alphaModFix amt="10000"/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10685" t="19233" r="17057" b="14520"/>
        <a:stretch xmlns:a="http://schemas.openxmlformats.org/drawingml/2006/main"/>
      </cdr:blipFill>
      <cdr:spPr>
        <a:xfrm xmlns:a="http://schemas.openxmlformats.org/drawingml/2006/main">
          <a:off x="7441861" y="1943915"/>
          <a:ext cx="1770486" cy="310092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0.54167</cdr:x>
      <cdr:y>0.50551</cdr:y>
    </cdr:from>
    <cdr:to>
      <cdr:x>0.65582</cdr:x>
      <cdr:y>0.54066</cdr:y>
    </cdr:to>
    <cdr:sp macro="" textlink="">
      <cdr:nvSpPr>
        <cdr:cNvPr id="98" name="Freeform: Shape 25">
          <a:extLst xmlns:a="http://schemas.openxmlformats.org/drawingml/2006/main">
            <a:ext uri="{FF2B5EF4-FFF2-40B4-BE49-F238E27FC236}">
              <a16:creationId xmlns:a16="http://schemas.microsoft.com/office/drawing/2014/main" id="{8F6880C8-67E1-4792-9C47-FAFCCED2D47C}"/>
            </a:ext>
          </a:extLst>
        </cdr:cNvPr>
        <cdr:cNvSpPr/>
      </cdr:nvSpPr>
      <cdr:spPr>
        <a:xfrm xmlns:a="http://schemas.openxmlformats.org/drawingml/2006/main">
          <a:off x="7263881" y="2017803"/>
          <a:ext cx="1530752" cy="140319"/>
        </a:xfrm>
        <a:custGeom xmlns:a="http://schemas.openxmlformats.org/drawingml/2006/main">
          <a:avLst/>
          <a:gdLst>
            <a:gd name="connsiteX0" fmla="*/ 0 w 1755845"/>
            <a:gd name="connsiteY0" fmla="*/ 5233 h 133454"/>
            <a:gd name="connsiteX1" fmla="*/ 1661642 w 1755845"/>
            <a:gd name="connsiteY1" fmla="*/ 0 h 133454"/>
            <a:gd name="connsiteX2" fmla="*/ 1755845 w 1755845"/>
            <a:gd name="connsiteY2" fmla="*/ 133454 h 133454"/>
            <a:gd name="connsiteX3" fmla="*/ 970818 w 1755845"/>
            <a:gd name="connsiteY3" fmla="*/ 133454 h 133454"/>
            <a:gd name="connsiteX4" fmla="*/ 970818 w 1755845"/>
            <a:gd name="connsiteY4" fmla="*/ 133454 h 133454"/>
            <a:gd name="connsiteX0" fmla="*/ 0 w 1646781"/>
            <a:gd name="connsiteY0" fmla="*/ 9519 h 133454"/>
            <a:gd name="connsiteX1" fmla="*/ 1552578 w 1646781"/>
            <a:gd name="connsiteY1" fmla="*/ 0 h 133454"/>
            <a:gd name="connsiteX2" fmla="*/ 1646781 w 1646781"/>
            <a:gd name="connsiteY2" fmla="*/ 133454 h 133454"/>
            <a:gd name="connsiteX3" fmla="*/ 861754 w 1646781"/>
            <a:gd name="connsiteY3" fmla="*/ 133454 h 133454"/>
            <a:gd name="connsiteX4" fmla="*/ 861754 w 1646781"/>
            <a:gd name="connsiteY4" fmla="*/ 133454 h 133454"/>
            <a:gd name="connsiteX0" fmla="*/ 0 w 1646781"/>
            <a:gd name="connsiteY0" fmla="*/ 9519 h 133454"/>
            <a:gd name="connsiteX1" fmla="*/ 1552578 w 1646781"/>
            <a:gd name="connsiteY1" fmla="*/ 0 h 133454"/>
            <a:gd name="connsiteX2" fmla="*/ 1646781 w 1646781"/>
            <a:gd name="connsiteY2" fmla="*/ 133454 h 133454"/>
            <a:gd name="connsiteX3" fmla="*/ 861754 w 1646781"/>
            <a:gd name="connsiteY3" fmla="*/ 133454 h 133454"/>
            <a:gd name="connsiteX4" fmla="*/ 94108 w 1646781"/>
            <a:gd name="connsiteY4" fmla="*/ 124881 h 133454"/>
            <a:gd name="connsiteX0" fmla="*/ 0 w 1630002"/>
            <a:gd name="connsiteY0" fmla="*/ 9519 h 133454"/>
            <a:gd name="connsiteX1" fmla="*/ 1552578 w 1630002"/>
            <a:gd name="connsiteY1" fmla="*/ 0 h 133454"/>
            <a:gd name="connsiteX2" fmla="*/ 1630002 w 1630002"/>
            <a:gd name="connsiteY2" fmla="*/ 112020 h 133454"/>
            <a:gd name="connsiteX3" fmla="*/ 861754 w 1630002"/>
            <a:gd name="connsiteY3" fmla="*/ 133454 h 133454"/>
            <a:gd name="connsiteX4" fmla="*/ 94108 w 1630002"/>
            <a:gd name="connsiteY4" fmla="*/ 124881 h 133454"/>
            <a:gd name="connsiteX0" fmla="*/ 0 w 1634196"/>
            <a:gd name="connsiteY0" fmla="*/ 9519 h 133454"/>
            <a:gd name="connsiteX1" fmla="*/ 1552578 w 1634196"/>
            <a:gd name="connsiteY1" fmla="*/ 0 h 133454"/>
            <a:gd name="connsiteX2" fmla="*/ 1634196 w 1634196"/>
            <a:gd name="connsiteY2" fmla="*/ 129167 h 133454"/>
            <a:gd name="connsiteX3" fmla="*/ 861754 w 1634196"/>
            <a:gd name="connsiteY3" fmla="*/ 133454 h 133454"/>
            <a:gd name="connsiteX4" fmla="*/ 94108 w 1634196"/>
            <a:gd name="connsiteY4" fmla="*/ 124881 h 133454"/>
            <a:gd name="connsiteX0" fmla="*/ 0 w 1634196"/>
            <a:gd name="connsiteY0" fmla="*/ 9519 h 133454"/>
            <a:gd name="connsiteX1" fmla="*/ 1552578 w 1634196"/>
            <a:gd name="connsiteY1" fmla="*/ 0 h 133454"/>
            <a:gd name="connsiteX2" fmla="*/ 1634196 w 1634196"/>
            <a:gd name="connsiteY2" fmla="*/ 129167 h 133454"/>
            <a:gd name="connsiteX3" fmla="*/ 861754 w 1634196"/>
            <a:gd name="connsiteY3" fmla="*/ 133454 h 133454"/>
            <a:gd name="connsiteX4" fmla="*/ 183332 w 1634196"/>
            <a:gd name="connsiteY4" fmla="*/ 121722 h 133454"/>
            <a:gd name="connsiteX0" fmla="*/ 0 w 1634196"/>
            <a:gd name="connsiteY0" fmla="*/ 9519 h 133454"/>
            <a:gd name="connsiteX1" fmla="*/ 1552578 w 1634196"/>
            <a:gd name="connsiteY1" fmla="*/ 0 h 133454"/>
            <a:gd name="connsiteX2" fmla="*/ 1634196 w 1634196"/>
            <a:gd name="connsiteY2" fmla="*/ 129167 h 133454"/>
            <a:gd name="connsiteX3" fmla="*/ 861754 w 1634196"/>
            <a:gd name="connsiteY3" fmla="*/ 133454 h 133454"/>
            <a:gd name="connsiteX4" fmla="*/ 166809 w 1634196"/>
            <a:gd name="connsiteY4" fmla="*/ 128039 h 133454"/>
            <a:gd name="connsiteX0" fmla="*/ 0 w 1720115"/>
            <a:gd name="connsiteY0" fmla="*/ 9519 h 133454"/>
            <a:gd name="connsiteX1" fmla="*/ 1638497 w 1720115"/>
            <a:gd name="connsiteY1" fmla="*/ 0 h 133454"/>
            <a:gd name="connsiteX2" fmla="*/ 1720115 w 1720115"/>
            <a:gd name="connsiteY2" fmla="*/ 129167 h 133454"/>
            <a:gd name="connsiteX3" fmla="*/ 947673 w 1720115"/>
            <a:gd name="connsiteY3" fmla="*/ 133454 h 133454"/>
            <a:gd name="connsiteX4" fmla="*/ 252728 w 1720115"/>
            <a:gd name="connsiteY4" fmla="*/ 128039 h 133454"/>
            <a:gd name="connsiteX0" fmla="*/ 0 w 1511775"/>
            <a:gd name="connsiteY0" fmla="*/ 9519 h 133454"/>
            <a:gd name="connsiteX1" fmla="*/ 1430157 w 1511775"/>
            <a:gd name="connsiteY1" fmla="*/ 0 h 133454"/>
            <a:gd name="connsiteX2" fmla="*/ 1511775 w 1511775"/>
            <a:gd name="connsiteY2" fmla="*/ 129167 h 133454"/>
            <a:gd name="connsiteX3" fmla="*/ 739333 w 1511775"/>
            <a:gd name="connsiteY3" fmla="*/ 133454 h 133454"/>
            <a:gd name="connsiteX4" fmla="*/ 44388 w 1511775"/>
            <a:gd name="connsiteY4" fmla="*/ 128039 h 133454"/>
            <a:gd name="connsiteX0" fmla="*/ 0 w 1560388"/>
            <a:gd name="connsiteY0" fmla="*/ 9519 h 133454"/>
            <a:gd name="connsiteX1" fmla="*/ 1478770 w 1560388"/>
            <a:gd name="connsiteY1" fmla="*/ 0 h 133454"/>
            <a:gd name="connsiteX2" fmla="*/ 1560388 w 1560388"/>
            <a:gd name="connsiteY2" fmla="*/ 129167 h 133454"/>
            <a:gd name="connsiteX3" fmla="*/ 787946 w 1560388"/>
            <a:gd name="connsiteY3" fmla="*/ 133454 h 133454"/>
            <a:gd name="connsiteX4" fmla="*/ 93001 w 1560388"/>
            <a:gd name="connsiteY4" fmla="*/ 128039 h 133454"/>
            <a:gd name="connsiteX0" fmla="*/ 0 w 1560388"/>
            <a:gd name="connsiteY0" fmla="*/ 9519 h 133454"/>
            <a:gd name="connsiteX1" fmla="*/ 1478770 w 1560388"/>
            <a:gd name="connsiteY1" fmla="*/ 0 h 133454"/>
            <a:gd name="connsiteX2" fmla="*/ 1560388 w 1560388"/>
            <a:gd name="connsiteY2" fmla="*/ 129167 h 133454"/>
            <a:gd name="connsiteX3" fmla="*/ 787946 w 1560388"/>
            <a:gd name="connsiteY3" fmla="*/ 133454 h 133454"/>
            <a:gd name="connsiteX4" fmla="*/ 65223 w 1560388"/>
            <a:gd name="connsiteY4" fmla="*/ 128039 h 133454"/>
            <a:gd name="connsiteX0" fmla="*/ 0 w 1570805"/>
            <a:gd name="connsiteY0" fmla="*/ 12805 h 133454"/>
            <a:gd name="connsiteX1" fmla="*/ 1489187 w 1570805"/>
            <a:gd name="connsiteY1" fmla="*/ 0 h 133454"/>
            <a:gd name="connsiteX2" fmla="*/ 1570805 w 1570805"/>
            <a:gd name="connsiteY2" fmla="*/ 129167 h 133454"/>
            <a:gd name="connsiteX3" fmla="*/ 798363 w 1570805"/>
            <a:gd name="connsiteY3" fmla="*/ 133454 h 133454"/>
            <a:gd name="connsiteX4" fmla="*/ 75640 w 1570805"/>
            <a:gd name="connsiteY4" fmla="*/ 128039 h 133454"/>
            <a:gd name="connsiteX0" fmla="*/ 38291 w 1609096"/>
            <a:gd name="connsiteY0" fmla="*/ 12805 h 133454"/>
            <a:gd name="connsiteX1" fmla="*/ 1527478 w 1609096"/>
            <a:gd name="connsiteY1" fmla="*/ 0 h 133454"/>
            <a:gd name="connsiteX2" fmla="*/ 1609096 w 1609096"/>
            <a:gd name="connsiteY2" fmla="*/ 129167 h 133454"/>
            <a:gd name="connsiteX3" fmla="*/ 836654 w 1609096"/>
            <a:gd name="connsiteY3" fmla="*/ 133454 h 133454"/>
            <a:gd name="connsiteX4" fmla="*/ 0 w 1609096"/>
            <a:gd name="connsiteY4" fmla="*/ 128039 h 133454"/>
            <a:gd name="connsiteX0" fmla="*/ 0 w 1722715"/>
            <a:gd name="connsiteY0" fmla="*/ 24637 h 133454"/>
            <a:gd name="connsiteX1" fmla="*/ 1641097 w 1722715"/>
            <a:gd name="connsiteY1" fmla="*/ 0 h 133454"/>
            <a:gd name="connsiteX2" fmla="*/ 1722715 w 1722715"/>
            <a:gd name="connsiteY2" fmla="*/ 129167 h 133454"/>
            <a:gd name="connsiteX3" fmla="*/ 950273 w 1722715"/>
            <a:gd name="connsiteY3" fmla="*/ 133454 h 133454"/>
            <a:gd name="connsiteX4" fmla="*/ 113619 w 1722715"/>
            <a:gd name="connsiteY4" fmla="*/ 128039 h 133454"/>
            <a:gd name="connsiteX0" fmla="*/ 0 w 1722715"/>
            <a:gd name="connsiteY0" fmla="*/ 24637 h 133454"/>
            <a:gd name="connsiteX1" fmla="*/ 1641097 w 1722715"/>
            <a:gd name="connsiteY1" fmla="*/ 0 h 133454"/>
            <a:gd name="connsiteX2" fmla="*/ 1722715 w 1722715"/>
            <a:gd name="connsiteY2" fmla="*/ 129167 h 133454"/>
            <a:gd name="connsiteX3" fmla="*/ 950273 w 1722715"/>
            <a:gd name="connsiteY3" fmla="*/ 133454 h 133454"/>
            <a:gd name="connsiteX4" fmla="*/ 358234 w 1722715"/>
            <a:gd name="connsiteY4" fmla="*/ 128039 h 133454"/>
            <a:gd name="connsiteX0" fmla="*/ 0 w 1438432"/>
            <a:gd name="connsiteY0" fmla="*/ 18439 h 133454"/>
            <a:gd name="connsiteX1" fmla="*/ 1356814 w 1438432"/>
            <a:gd name="connsiteY1" fmla="*/ 0 h 133454"/>
            <a:gd name="connsiteX2" fmla="*/ 1438432 w 1438432"/>
            <a:gd name="connsiteY2" fmla="*/ 129167 h 133454"/>
            <a:gd name="connsiteX3" fmla="*/ 665990 w 1438432"/>
            <a:gd name="connsiteY3" fmla="*/ 133454 h 133454"/>
            <a:gd name="connsiteX4" fmla="*/ 73951 w 1438432"/>
            <a:gd name="connsiteY4" fmla="*/ 128039 h 133454"/>
            <a:gd name="connsiteX0" fmla="*/ 0 w 1468945"/>
            <a:gd name="connsiteY0" fmla="*/ 32606 h 133454"/>
            <a:gd name="connsiteX1" fmla="*/ 1387327 w 1468945"/>
            <a:gd name="connsiteY1" fmla="*/ 0 h 133454"/>
            <a:gd name="connsiteX2" fmla="*/ 1468945 w 1468945"/>
            <a:gd name="connsiteY2" fmla="*/ 129167 h 133454"/>
            <a:gd name="connsiteX3" fmla="*/ 696503 w 1468945"/>
            <a:gd name="connsiteY3" fmla="*/ 133454 h 133454"/>
            <a:gd name="connsiteX4" fmla="*/ 104464 w 1468945"/>
            <a:gd name="connsiteY4" fmla="*/ 128039 h 133454"/>
            <a:gd name="connsiteX0" fmla="*/ 0 w 1468945"/>
            <a:gd name="connsiteY0" fmla="*/ 4272 h 105120"/>
            <a:gd name="connsiteX1" fmla="*/ 1394955 w 1468945"/>
            <a:gd name="connsiteY1" fmla="*/ 0 h 105120"/>
            <a:gd name="connsiteX2" fmla="*/ 1468945 w 1468945"/>
            <a:gd name="connsiteY2" fmla="*/ 100833 h 105120"/>
            <a:gd name="connsiteX3" fmla="*/ 696503 w 1468945"/>
            <a:gd name="connsiteY3" fmla="*/ 105120 h 105120"/>
            <a:gd name="connsiteX4" fmla="*/ 104464 w 1468945"/>
            <a:gd name="connsiteY4" fmla="*/ 99705 h 105120"/>
            <a:gd name="connsiteX0" fmla="*/ 0 w 1468945"/>
            <a:gd name="connsiteY0" fmla="*/ 4272 h 124498"/>
            <a:gd name="connsiteX1" fmla="*/ 1394955 w 1468945"/>
            <a:gd name="connsiteY1" fmla="*/ 0 h 124498"/>
            <a:gd name="connsiteX2" fmla="*/ 1468945 w 1468945"/>
            <a:gd name="connsiteY2" fmla="*/ 100833 h 124498"/>
            <a:gd name="connsiteX3" fmla="*/ 696503 w 1468945"/>
            <a:gd name="connsiteY3" fmla="*/ 105120 h 124498"/>
            <a:gd name="connsiteX4" fmla="*/ 100649 w 1468945"/>
            <a:gd name="connsiteY4" fmla="*/ 124498 h 124498"/>
            <a:gd name="connsiteX0" fmla="*/ 0 w 1480387"/>
            <a:gd name="connsiteY0" fmla="*/ 0 h 127310"/>
            <a:gd name="connsiteX1" fmla="*/ 1406397 w 1480387"/>
            <a:gd name="connsiteY1" fmla="*/ 2812 h 127310"/>
            <a:gd name="connsiteX2" fmla="*/ 1480387 w 1480387"/>
            <a:gd name="connsiteY2" fmla="*/ 103645 h 127310"/>
            <a:gd name="connsiteX3" fmla="*/ 707945 w 1480387"/>
            <a:gd name="connsiteY3" fmla="*/ 107932 h 127310"/>
            <a:gd name="connsiteX4" fmla="*/ 112091 w 1480387"/>
            <a:gd name="connsiteY4" fmla="*/ 127310 h 127310"/>
            <a:gd name="connsiteX0" fmla="*/ 0 w 1495644"/>
            <a:gd name="connsiteY0" fmla="*/ 0 h 127310"/>
            <a:gd name="connsiteX1" fmla="*/ 1406397 w 1495644"/>
            <a:gd name="connsiteY1" fmla="*/ 2812 h 127310"/>
            <a:gd name="connsiteX2" fmla="*/ 1495644 w 1495644"/>
            <a:gd name="connsiteY2" fmla="*/ 124896 h 127310"/>
            <a:gd name="connsiteX3" fmla="*/ 707945 w 1495644"/>
            <a:gd name="connsiteY3" fmla="*/ 107932 h 127310"/>
            <a:gd name="connsiteX4" fmla="*/ 112091 w 1495644"/>
            <a:gd name="connsiteY4" fmla="*/ 127310 h 127310"/>
            <a:gd name="connsiteX0" fmla="*/ 0 w 1495644"/>
            <a:gd name="connsiteY0" fmla="*/ 0 h 127310"/>
            <a:gd name="connsiteX1" fmla="*/ 1406397 w 1495644"/>
            <a:gd name="connsiteY1" fmla="*/ 2812 h 127310"/>
            <a:gd name="connsiteX2" fmla="*/ 1495644 w 1495644"/>
            <a:gd name="connsiteY2" fmla="*/ 124896 h 127310"/>
            <a:gd name="connsiteX3" fmla="*/ 707945 w 1495644"/>
            <a:gd name="connsiteY3" fmla="*/ 125641 h 127310"/>
            <a:gd name="connsiteX4" fmla="*/ 112091 w 1495644"/>
            <a:gd name="connsiteY4" fmla="*/ 127310 h 127310"/>
            <a:gd name="connsiteX0" fmla="*/ 0 w 1495644"/>
            <a:gd name="connsiteY0" fmla="*/ 0 h 127310"/>
            <a:gd name="connsiteX1" fmla="*/ 1406397 w 1495644"/>
            <a:gd name="connsiteY1" fmla="*/ 2812 h 127310"/>
            <a:gd name="connsiteX2" fmla="*/ 1495644 w 1495644"/>
            <a:gd name="connsiteY2" fmla="*/ 124896 h 127310"/>
            <a:gd name="connsiteX3" fmla="*/ 112091 w 1495644"/>
            <a:gd name="connsiteY3" fmla="*/ 127310 h 12731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495644" h="127310">
              <a:moveTo>
                <a:pt x="0" y="0"/>
              </a:moveTo>
              <a:lnTo>
                <a:pt x="1406397" y="2812"/>
              </a:lnTo>
              <a:lnTo>
                <a:pt x="1495644" y="124896"/>
              </a:lnTo>
              <a:lnTo>
                <a:pt x="112091" y="127310"/>
              </a:lnTo>
            </a:path>
          </a:pathLst>
        </a:custGeom>
        <a:solidFill xmlns:a="http://schemas.openxmlformats.org/drawingml/2006/main">
          <a:schemeClr val="accent4">
            <a:lumMod val="60000"/>
            <a:lumOff val="40000"/>
            <a:alpha val="50000"/>
          </a:schemeClr>
        </a:solidFill>
        <a:ln xmlns:a="http://schemas.openxmlformats.org/drawingml/2006/main">
          <a:solidFill>
            <a:schemeClr val="accent4">
              <a:lumMod val="75000"/>
            </a:schemeClr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0.53451</cdr:x>
      <cdr:y>0.49879</cdr:y>
    </cdr:from>
    <cdr:to>
      <cdr:x>0.54137</cdr:x>
      <cdr:y>0.52337</cdr:y>
    </cdr:to>
    <cdr:sp macro="" textlink="">
      <cdr:nvSpPr>
        <cdr:cNvPr id="100" name="Rectangle: Rounded Corners 99">
          <a:extLst xmlns:a="http://schemas.openxmlformats.org/drawingml/2006/main">
            <a:ext uri="{FF2B5EF4-FFF2-40B4-BE49-F238E27FC236}">
              <a16:creationId xmlns:a16="http://schemas.microsoft.com/office/drawing/2014/main" id="{447EF322-A29B-4083-B9B5-6481D8C6EBF3}"/>
            </a:ext>
          </a:extLst>
        </cdr:cNvPr>
        <cdr:cNvSpPr/>
      </cdr:nvSpPr>
      <cdr:spPr>
        <a:xfrm xmlns:a="http://schemas.openxmlformats.org/drawingml/2006/main">
          <a:off x="7167197" y="1831718"/>
          <a:ext cx="91966" cy="90236"/>
        </a:xfrm>
        <a:prstGeom xmlns:a="http://schemas.openxmlformats.org/drawingml/2006/main" prst="roundRect">
          <a:avLst/>
        </a:prstGeom>
        <a:solidFill xmlns:a="http://schemas.openxmlformats.org/drawingml/2006/main">
          <a:schemeClr val="accent1">
            <a:alpha val="50000"/>
          </a:schemeClr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0.46655</cdr:x>
      <cdr:y>0.39126</cdr:y>
    </cdr:from>
    <cdr:to>
      <cdr:x>0.6495</cdr:x>
      <cdr:y>0.50333</cdr:y>
    </cdr:to>
    <cdr:sp macro="" textlink="">
      <cdr:nvSpPr>
        <cdr:cNvPr id="101" name="Freeform: Shape 100">
          <a:extLst xmlns:a="http://schemas.openxmlformats.org/drawingml/2006/main">
            <a:ext uri="{FF2B5EF4-FFF2-40B4-BE49-F238E27FC236}">
              <a16:creationId xmlns:a16="http://schemas.microsoft.com/office/drawing/2014/main" id="{59F8B18B-2A35-4635-B41A-0A05CD29CD4E}"/>
            </a:ext>
          </a:extLst>
        </cdr:cNvPr>
        <cdr:cNvSpPr/>
      </cdr:nvSpPr>
      <cdr:spPr>
        <a:xfrm xmlns:a="http://schemas.openxmlformats.org/drawingml/2006/main">
          <a:off x="6247620" y="1399187"/>
          <a:ext cx="2449895" cy="400778"/>
        </a:xfrm>
        <a:custGeom xmlns:a="http://schemas.openxmlformats.org/drawingml/2006/main">
          <a:avLst/>
          <a:gdLst>
            <a:gd name="connsiteX0" fmla="*/ 0 w 1515341"/>
            <a:gd name="connsiteY0" fmla="*/ 2705 h 419424"/>
            <a:gd name="connsiteX1" fmla="*/ 441073 w 1515341"/>
            <a:gd name="connsiteY1" fmla="*/ 0 h 419424"/>
            <a:gd name="connsiteX2" fmla="*/ 1150036 w 1515341"/>
            <a:gd name="connsiteY2" fmla="*/ 365305 h 419424"/>
            <a:gd name="connsiteX3" fmla="*/ 1504517 w 1515341"/>
            <a:gd name="connsiteY3" fmla="*/ 362599 h 419424"/>
            <a:gd name="connsiteX4" fmla="*/ 1515341 w 1515341"/>
            <a:gd name="connsiteY4" fmla="*/ 416718 h 419424"/>
            <a:gd name="connsiteX5" fmla="*/ 1185213 w 1515341"/>
            <a:gd name="connsiteY5" fmla="*/ 419424 h 419424"/>
            <a:gd name="connsiteX6" fmla="*/ 405895 w 1515341"/>
            <a:gd name="connsiteY6" fmla="*/ 40589 h 419424"/>
            <a:gd name="connsiteX7" fmla="*/ 0 w 1515341"/>
            <a:gd name="connsiteY7" fmla="*/ 2705 h 419424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0 w 1515341"/>
            <a:gd name="connsiteY7" fmla="*/ 2705 h 416718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400483 w 1515341"/>
            <a:gd name="connsiteY7" fmla="*/ 37883 h 416718"/>
            <a:gd name="connsiteX8" fmla="*/ 0 w 1515341"/>
            <a:gd name="connsiteY8" fmla="*/ 2705 h 416718"/>
            <a:gd name="connsiteX0" fmla="*/ 5412 w 1520753"/>
            <a:gd name="connsiteY0" fmla="*/ 2705 h 416718"/>
            <a:gd name="connsiteX1" fmla="*/ 446485 w 1520753"/>
            <a:gd name="connsiteY1" fmla="*/ 0 h 416718"/>
            <a:gd name="connsiteX2" fmla="*/ 1155448 w 1520753"/>
            <a:gd name="connsiteY2" fmla="*/ 365305 h 416718"/>
            <a:gd name="connsiteX3" fmla="*/ 1509929 w 1520753"/>
            <a:gd name="connsiteY3" fmla="*/ 362599 h 416718"/>
            <a:gd name="connsiteX4" fmla="*/ 1520753 w 1520753"/>
            <a:gd name="connsiteY4" fmla="*/ 416718 h 416718"/>
            <a:gd name="connsiteX5" fmla="*/ 1136506 w 1520753"/>
            <a:gd name="connsiteY5" fmla="*/ 405894 h 416718"/>
            <a:gd name="connsiteX6" fmla="*/ 411307 w 1520753"/>
            <a:gd name="connsiteY6" fmla="*/ 40589 h 416718"/>
            <a:gd name="connsiteX7" fmla="*/ 0 w 1520753"/>
            <a:gd name="connsiteY7" fmla="*/ 40589 h 416718"/>
            <a:gd name="connsiteX8" fmla="*/ 5412 w 1520753"/>
            <a:gd name="connsiteY8" fmla="*/ 2705 h 416718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2706 w 1515341"/>
            <a:gd name="connsiteY7" fmla="*/ 35177 h 416718"/>
            <a:gd name="connsiteX8" fmla="*/ 0 w 1515341"/>
            <a:gd name="connsiteY8" fmla="*/ 2705 h 416718"/>
            <a:gd name="connsiteX0" fmla="*/ 0 w 1518047"/>
            <a:gd name="connsiteY0" fmla="*/ 0 h 422131"/>
            <a:gd name="connsiteX1" fmla="*/ 443779 w 1518047"/>
            <a:gd name="connsiteY1" fmla="*/ 5413 h 422131"/>
            <a:gd name="connsiteX2" fmla="*/ 1152742 w 1518047"/>
            <a:gd name="connsiteY2" fmla="*/ 370718 h 422131"/>
            <a:gd name="connsiteX3" fmla="*/ 1507223 w 1518047"/>
            <a:gd name="connsiteY3" fmla="*/ 368012 h 422131"/>
            <a:gd name="connsiteX4" fmla="*/ 1518047 w 1518047"/>
            <a:gd name="connsiteY4" fmla="*/ 422131 h 422131"/>
            <a:gd name="connsiteX5" fmla="*/ 1133800 w 1518047"/>
            <a:gd name="connsiteY5" fmla="*/ 411307 h 422131"/>
            <a:gd name="connsiteX6" fmla="*/ 408601 w 1518047"/>
            <a:gd name="connsiteY6" fmla="*/ 46002 h 422131"/>
            <a:gd name="connsiteX7" fmla="*/ 5412 w 1518047"/>
            <a:gd name="connsiteY7" fmla="*/ 40590 h 422131"/>
            <a:gd name="connsiteX8" fmla="*/ 0 w 1518047"/>
            <a:gd name="connsiteY8" fmla="*/ 0 h 422131"/>
            <a:gd name="connsiteX0" fmla="*/ 2706 w 1520753"/>
            <a:gd name="connsiteY0" fmla="*/ 0 h 422131"/>
            <a:gd name="connsiteX1" fmla="*/ 446485 w 1520753"/>
            <a:gd name="connsiteY1" fmla="*/ 5413 h 422131"/>
            <a:gd name="connsiteX2" fmla="*/ 1155448 w 1520753"/>
            <a:gd name="connsiteY2" fmla="*/ 370718 h 422131"/>
            <a:gd name="connsiteX3" fmla="*/ 1509929 w 1520753"/>
            <a:gd name="connsiteY3" fmla="*/ 368012 h 422131"/>
            <a:gd name="connsiteX4" fmla="*/ 1520753 w 1520753"/>
            <a:gd name="connsiteY4" fmla="*/ 422131 h 422131"/>
            <a:gd name="connsiteX5" fmla="*/ 1136506 w 1520753"/>
            <a:gd name="connsiteY5" fmla="*/ 411307 h 422131"/>
            <a:gd name="connsiteX6" fmla="*/ 411307 w 1520753"/>
            <a:gd name="connsiteY6" fmla="*/ 46002 h 422131"/>
            <a:gd name="connsiteX7" fmla="*/ 0 w 1520753"/>
            <a:gd name="connsiteY7" fmla="*/ 43296 h 422131"/>
            <a:gd name="connsiteX8" fmla="*/ 2706 w 1520753"/>
            <a:gd name="connsiteY8" fmla="*/ 0 h 422131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5448 w 1520753"/>
            <a:gd name="connsiteY2" fmla="*/ 370718 h 430249"/>
            <a:gd name="connsiteX3" fmla="*/ 1509929 w 1520753"/>
            <a:gd name="connsiteY3" fmla="*/ 368012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2742 w 1520753"/>
            <a:gd name="connsiteY2" fmla="*/ 381542 h 430249"/>
            <a:gd name="connsiteX3" fmla="*/ 1509929 w 1520753"/>
            <a:gd name="connsiteY3" fmla="*/ 368012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2742 w 1520753"/>
            <a:gd name="connsiteY2" fmla="*/ 381542 h 430249"/>
            <a:gd name="connsiteX3" fmla="*/ 1520753 w 1520753"/>
            <a:gd name="connsiteY3" fmla="*/ 373424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2742 w 1520753"/>
            <a:gd name="connsiteY2" fmla="*/ 381542 h 430249"/>
            <a:gd name="connsiteX3" fmla="*/ 1520753 w 1520753"/>
            <a:gd name="connsiteY3" fmla="*/ 373424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377797 w 1520753"/>
            <a:gd name="connsiteY6" fmla="*/ 54501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839 w 1545886"/>
            <a:gd name="connsiteY0" fmla="*/ 0 h 430249"/>
            <a:gd name="connsiteX1" fmla="*/ 471618 w 1545886"/>
            <a:gd name="connsiteY1" fmla="*/ 5413 h 430249"/>
            <a:gd name="connsiteX2" fmla="*/ 1177875 w 1545886"/>
            <a:gd name="connsiteY2" fmla="*/ 381542 h 430249"/>
            <a:gd name="connsiteX3" fmla="*/ 1545886 w 1545886"/>
            <a:gd name="connsiteY3" fmla="*/ 373424 h 430249"/>
            <a:gd name="connsiteX4" fmla="*/ 1545886 w 1545886"/>
            <a:gd name="connsiteY4" fmla="*/ 422131 h 430249"/>
            <a:gd name="connsiteX5" fmla="*/ 1167051 w 1545886"/>
            <a:gd name="connsiteY5" fmla="*/ 430249 h 430249"/>
            <a:gd name="connsiteX6" fmla="*/ 402930 w 1545886"/>
            <a:gd name="connsiteY6" fmla="*/ 54501 h 430249"/>
            <a:gd name="connsiteX7" fmla="*/ 0 w 1545886"/>
            <a:gd name="connsiteY7" fmla="*/ 51796 h 430249"/>
            <a:gd name="connsiteX8" fmla="*/ 27839 w 1545886"/>
            <a:gd name="connsiteY8" fmla="*/ 0 h 430249"/>
            <a:gd name="connsiteX0" fmla="*/ 0 w 1551558"/>
            <a:gd name="connsiteY0" fmla="*/ 0 h 434498"/>
            <a:gd name="connsiteX1" fmla="*/ 477290 w 1551558"/>
            <a:gd name="connsiteY1" fmla="*/ 9662 h 434498"/>
            <a:gd name="connsiteX2" fmla="*/ 1183547 w 1551558"/>
            <a:gd name="connsiteY2" fmla="*/ 385791 h 434498"/>
            <a:gd name="connsiteX3" fmla="*/ 1551558 w 1551558"/>
            <a:gd name="connsiteY3" fmla="*/ 377673 h 434498"/>
            <a:gd name="connsiteX4" fmla="*/ 1551558 w 1551558"/>
            <a:gd name="connsiteY4" fmla="*/ 426380 h 434498"/>
            <a:gd name="connsiteX5" fmla="*/ 1172723 w 1551558"/>
            <a:gd name="connsiteY5" fmla="*/ 434498 h 434498"/>
            <a:gd name="connsiteX6" fmla="*/ 408602 w 1551558"/>
            <a:gd name="connsiteY6" fmla="*/ 58750 h 434498"/>
            <a:gd name="connsiteX7" fmla="*/ 5672 w 1551558"/>
            <a:gd name="connsiteY7" fmla="*/ 56045 h 434498"/>
            <a:gd name="connsiteX8" fmla="*/ 0 w 1551558"/>
            <a:gd name="connsiteY8" fmla="*/ 0 h 434498"/>
            <a:gd name="connsiteX0" fmla="*/ 0 w 1551558"/>
            <a:gd name="connsiteY0" fmla="*/ 0 h 434498"/>
            <a:gd name="connsiteX1" fmla="*/ 431212 w 1551558"/>
            <a:gd name="connsiteY1" fmla="*/ 1164 h 434498"/>
            <a:gd name="connsiteX2" fmla="*/ 1183547 w 1551558"/>
            <a:gd name="connsiteY2" fmla="*/ 385791 h 434498"/>
            <a:gd name="connsiteX3" fmla="*/ 1551558 w 1551558"/>
            <a:gd name="connsiteY3" fmla="*/ 377673 h 434498"/>
            <a:gd name="connsiteX4" fmla="*/ 1551558 w 1551558"/>
            <a:gd name="connsiteY4" fmla="*/ 426380 h 434498"/>
            <a:gd name="connsiteX5" fmla="*/ 1172723 w 1551558"/>
            <a:gd name="connsiteY5" fmla="*/ 434498 h 434498"/>
            <a:gd name="connsiteX6" fmla="*/ 408602 w 1551558"/>
            <a:gd name="connsiteY6" fmla="*/ 58750 h 434498"/>
            <a:gd name="connsiteX7" fmla="*/ 5672 w 1551558"/>
            <a:gd name="connsiteY7" fmla="*/ 56045 h 434498"/>
            <a:gd name="connsiteX8" fmla="*/ 0 w 1551558"/>
            <a:gd name="connsiteY8" fmla="*/ 0 h 434498"/>
            <a:gd name="connsiteX0" fmla="*/ 0 w 1551558"/>
            <a:gd name="connsiteY0" fmla="*/ 0 h 434498"/>
            <a:gd name="connsiteX1" fmla="*/ 431212 w 1551558"/>
            <a:gd name="connsiteY1" fmla="*/ 1164 h 434498"/>
            <a:gd name="connsiteX2" fmla="*/ 1183547 w 1551558"/>
            <a:gd name="connsiteY2" fmla="*/ 373043 h 434498"/>
            <a:gd name="connsiteX3" fmla="*/ 1551558 w 1551558"/>
            <a:gd name="connsiteY3" fmla="*/ 377673 h 434498"/>
            <a:gd name="connsiteX4" fmla="*/ 1551558 w 1551558"/>
            <a:gd name="connsiteY4" fmla="*/ 426380 h 434498"/>
            <a:gd name="connsiteX5" fmla="*/ 1172723 w 1551558"/>
            <a:gd name="connsiteY5" fmla="*/ 434498 h 434498"/>
            <a:gd name="connsiteX6" fmla="*/ 408602 w 1551558"/>
            <a:gd name="connsiteY6" fmla="*/ 58750 h 434498"/>
            <a:gd name="connsiteX7" fmla="*/ 5672 w 1551558"/>
            <a:gd name="connsiteY7" fmla="*/ 56045 h 434498"/>
            <a:gd name="connsiteX8" fmla="*/ 0 w 1551558"/>
            <a:gd name="connsiteY8" fmla="*/ 0 h 434498"/>
            <a:gd name="connsiteX0" fmla="*/ 0 w 2533214"/>
            <a:gd name="connsiteY0" fmla="*/ 0 h 434498"/>
            <a:gd name="connsiteX1" fmla="*/ 431212 w 2533214"/>
            <a:gd name="connsiteY1" fmla="*/ 1164 h 434498"/>
            <a:gd name="connsiteX2" fmla="*/ 1183547 w 2533214"/>
            <a:gd name="connsiteY2" fmla="*/ 373043 h 434498"/>
            <a:gd name="connsiteX3" fmla="*/ 2533214 w 2533214"/>
            <a:gd name="connsiteY3" fmla="*/ 371501 h 434498"/>
            <a:gd name="connsiteX4" fmla="*/ 1551558 w 2533214"/>
            <a:gd name="connsiteY4" fmla="*/ 426380 h 434498"/>
            <a:gd name="connsiteX5" fmla="*/ 1172723 w 2533214"/>
            <a:gd name="connsiteY5" fmla="*/ 434498 h 434498"/>
            <a:gd name="connsiteX6" fmla="*/ 408602 w 2533214"/>
            <a:gd name="connsiteY6" fmla="*/ 58750 h 434498"/>
            <a:gd name="connsiteX7" fmla="*/ 5672 w 2533214"/>
            <a:gd name="connsiteY7" fmla="*/ 56045 h 434498"/>
            <a:gd name="connsiteX8" fmla="*/ 0 w 2533214"/>
            <a:gd name="connsiteY8" fmla="*/ 0 h 434498"/>
            <a:gd name="connsiteX0" fmla="*/ 0 w 2539349"/>
            <a:gd name="connsiteY0" fmla="*/ 0 h 434498"/>
            <a:gd name="connsiteX1" fmla="*/ 431212 w 2539349"/>
            <a:gd name="connsiteY1" fmla="*/ 1164 h 434498"/>
            <a:gd name="connsiteX2" fmla="*/ 1183547 w 2539349"/>
            <a:gd name="connsiteY2" fmla="*/ 373043 h 434498"/>
            <a:gd name="connsiteX3" fmla="*/ 2533214 w 2539349"/>
            <a:gd name="connsiteY3" fmla="*/ 371501 h 434498"/>
            <a:gd name="connsiteX4" fmla="*/ 2539349 w 2539349"/>
            <a:gd name="connsiteY4" fmla="*/ 420208 h 434498"/>
            <a:gd name="connsiteX5" fmla="*/ 1172723 w 2539349"/>
            <a:gd name="connsiteY5" fmla="*/ 434498 h 434498"/>
            <a:gd name="connsiteX6" fmla="*/ 408602 w 2539349"/>
            <a:gd name="connsiteY6" fmla="*/ 58750 h 434498"/>
            <a:gd name="connsiteX7" fmla="*/ 5672 w 2539349"/>
            <a:gd name="connsiteY7" fmla="*/ 56045 h 434498"/>
            <a:gd name="connsiteX8" fmla="*/ 0 w 2539349"/>
            <a:gd name="connsiteY8" fmla="*/ 0 h 434498"/>
            <a:gd name="connsiteX0" fmla="*/ 0 w 2539349"/>
            <a:gd name="connsiteY0" fmla="*/ 0 h 428326"/>
            <a:gd name="connsiteX1" fmla="*/ 431212 w 2539349"/>
            <a:gd name="connsiteY1" fmla="*/ 1164 h 428326"/>
            <a:gd name="connsiteX2" fmla="*/ 1183547 w 2539349"/>
            <a:gd name="connsiteY2" fmla="*/ 373043 h 428326"/>
            <a:gd name="connsiteX3" fmla="*/ 2533214 w 2539349"/>
            <a:gd name="connsiteY3" fmla="*/ 371501 h 428326"/>
            <a:gd name="connsiteX4" fmla="*/ 2539349 w 2539349"/>
            <a:gd name="connsiteY4" fmla="*/ 420208 h 428326"/>
            <a:gd name="connsiteX5" fmla="*/ 1000933 w 2539349"/>
            <a:gd name="connsiteY5" fmla="*/ 428326 h 428326"/>
            <a:gd name="connsiteX6" fmla="*/ 408602 w 2539349"/>
            <a:gd name="connsiteY6" fmla="*/ 58750 h 428326"/>
            <a:gd name="connsiteX7" fmla="*/ 5672 w 2539349"/>
            <a:gd name="connsiteY7" fmla="*/ 56045 h 428326"/>
            <a:gd name="connsiteX8" fmla="*/ 0 w 2539349"/>
            <a:gd name="connsiteY8" fmla="*/ 0 h 428326"/>
            <a:gd name="connsiteX0" fmla="*/ 0 w 2539349"/>
            <a:gd name="connsiteY0" fmla="*/ 0 h 428326"/>
            <a:gd name="connsiteX1" fmla="*/ 431212 w 2539349"/>
            <a:gd name="connsiteY1" fmla="*/ 1164 h 428326"/>
            <a:gd name="connsiteX2" fmla="*/ 1005622 w 2539349"/>
            <a:gd name="connsiteY2" fmla="*/ 366872 h 428326"/>
            <a:gd name="connsiteX3" fmla="*/ 2533214 w 2539349"/>
            <a:gd name="connsiteY3" fmla="*/ 371501 h 428326"/>
            <a:gd name="connsiteX4" fmla="*/ 2539349 w 2539349"/>
            <a:gd name="connsiteY4" fmla="*/ 420208 h 428326"/>
            <a:gd name="connsiteX5" fmla="*/ 1000933 w 2539349"/>
            <a:gd name="connsiteY5" fmla="*/ 428326 h 428326"/>
            <a:gd name="connsiteX6" fmla="*/ 408602 w 2539349"/>
            <a:gd name="connsiteY6" fmla="*/ 58750 h 428326"/>
            <a:gd name="connsiteX7" fmla="*/ 5672 w 2539349"/>
            <a:gd name="connsiteY7" fmla="*/ 56045 h 428326"/>
            <a:gd name="connsiteX8" fmla="*/ 0 w 2539349"/>
            <a:gd name="connsiteY8" fmla="*/ 0 h 428326"/>
            <a:gd name="connsiteX0" fmla="*/ 0 w 2539349"/>
            <a:gd name="connsiteY0" fmla="*/ 0 h 428326"/>
            <a:gd name="connsiteX1" fmla="*/ 431212 w 2539349"/>
            <a:gd name="connsiteY1" fmla="*/ 1164 h 428326"/>
            <a:gd name="connsiteX2" fmla="*/ 1005622 w 2539349"/>
            <a:gd name="connsiteY2" fmla="*/ 366872 h 428326"/>
            <a:gd name="connsiteX3" fmla="*/ 2533214 w 2539349"/>
            <a:gd name="connsiteY3" fmla="*/ 359158 h 428326"/>
            <a:gd name="connsiteX4" fmla="*/ 2539349 w 2539349"/>
            <a:gd name="connsiteY4" fmla="*/ 420208 h 428326"/>
            <a:gd name="connsiteX5" fmla="*/ 1000933 w 2539349"/>
            <a:gd name="connsiteY5" fmla="*/ 428326 h 428326"/>
            <a:gd name="connsiteX6" fmla="*/ 408602 w 2539349"/>
            <a:gd name="connsiteY6" fmla="*/ 58750 h 428326"/>
            <a:gd name="connsiteX7" fmla="*/ 5672 w 2539349"/>
            <a:gd name="connsiteY7" fmla="*/ 56045 h 428326"/>
            <a:gd name="connsiteX8" fmla="*/ 0 w 2539349"/>
            <a:gd name="connsiteY8" fmla="*/ 0 h 428326"/>
            <a:gd name="connsiteX0" fmla="*/ 0 w 2539349"/>
            <a:gd name="connsiteY0" fmla="*/ 0 h 428326"/>
            <a:gd name="connsiteX1" fmla="*/ 431212 w 2539349"/>
            <a:gd name="connsiteY1" fmla="*/ 1164 h 428326"/>
            <a:gd name="connsiteX2" fmla="*/ 1005622 w 2539349"/>
            <a:gd name="connsiteY2" fmla="*/ 366872 h 428326"/>
            <a:gd name="connsiteX3" fmla="*/ 2533214 w 2539349"/>
            <a:gd name="connsiteY3" fmla="*/ 359158 h 428326"/>
            <a:gd name="connsiteX4" fmla="*/ 2539349 w 2539349"/>
            <a:gd name="connsiteY4" fmla="*/ 420208 h 428326"/>
            <a:gd name="connsiteX5" fmla="*/ 1000933 w 2539349"/>
            <a:gd name="connsiteY5" fmla="*/ 428326 h 428326"/>
            <a:gd name="connsiteX6" fmla="*/ 224542 w 2539349"/>
            <a:gd name="connsiteY6" fmla="*/ 58750 h 428326"/>
            <a:gd name="connsiteX7" fmla="*/ 5672 w 2539349"/>
            <a:gd name="connsiteY7" fmla="*/ 56045 h 428326"/>
            <a:gd name="connsiteX8" fmla="*/ 0 w 2539349"/>
            <a:gd name="connsiteY8" fmla="*/ 0 h 428326"/>
            <a:gd name="connsiteX0" fmla="*/ 0 w 2539349"/>
            <a:gd name="connsiteY0" fmla="*/ 0 h 428326"/>
            <a:gd name="connsiteX1" fmla="*/ 259422 w 2539349"/>
            <a:gd name="connsiteY1" fmla="*/ 1164 h 428326"/>
            <a:gd name="connsiteX2" fmla="*/ 1005622 w 2539349"/>
            <a:gd name="connsiteY2" fmla="*/ 366872 h 428326"/>
            <a:gd name="connsiteX3" fmla="*/ 2533214 w 2539349"/>
            <a:gd name="connsiteY3" fmla="*/ 359158 h 428326"/>
            <a:gd name="connsiteX4" fmla="*/ 2539349 w 2539349"/>
            <a:gd name="connsiteY4" fmla="*/ 420208 h 428326"/>
            <a:gd name="connsiteX5" fmla="*/ 1000933 w 2539349"/>
            <a:gd name="connsiteY5" fmla="*/ 428326 h 428326"/>
            <a:gd name="connsiteX6" fmla="*/ 224542 w 2539349"/>
            <a:gd name="connsiteY6" fmla="*/ 58750 h 428326"/>
            <a:gd name="connsiteX7" fmla="*/ 5672 w 2539349"/>
            <a:gd name="connsiteY7" fmla="*/ 56045 h 428326"/>
            <a:gd name="connsiteX8" fmla="*/ 0 w 2539349"/>
            <a:gd name="connsiteY8" fmla="*/ 0 h 428326"/>
            <a:gd name="connsiteX0" fmla="*/ 0 w 2643651"/>
            <a:gd name="connsiteY0" fmla="*/ 0 h 434498"/>
            <a:gd name="connsiteX1" fmla="*/ 363724 w 2643651"/>
            <a:gd name="connsiteY1" fmla="*/ 7336 h 434498"/>
            <a:gd name="connsiteX2" fmla="*/ 1109924 w 2643651"/>
            <a:gd name="connsiteY2" fmla="*/ 373044 h 434498"/>
            <a:gd name="connsiteX3" fmla="*/ 2637516 w 2643651"/>
            <a:gd name="connsiteY3" fmla="*/ 365330 h 434498"/>
            <a:gd name="connsiteX4" fmla="*/ 2643651 w 2643651"/>
            <a:gd name="connsiteY4" fmla="*/ 426380 h 434498"/>
            <a:gd name="connsiteX5" fmla="*/ 1105235 w 2643651"/>
            <a:gd name="connsiteY5" fmla="*/ 434498 h 434498"/>
            <a:gd name="connsiteX6" fmla="*/ 328844 w 2643651"/>
            <a:gd name="connsiteY6" fmla="*/ 64922 h 434498"/>
            <a:gd name="connsiteX7" fmla="*/ 109974 w 2643651"/>
            <a:gd name="connsiteY7" fmla="*/ 62217 h 434498"/>
            <a:gd name="connsiteX8" fmla="*/ 0 w 2643651"/>
            <a:gd name="connsiteY8" fmla="*/ 0 h 434498"/>
            <a:gd name="connsiteX0" fmla="*/ 18869 w 2662520"/>
            <a:gd name="connsiteY0" fmla="*/ 0 h 434498"/>
            <a:gd name="connsiteX1" fmla="*/ 382593 w 2662520"/>
            <a:gd name="connsiteY1" fmla="*/ 7336 h 434498"/>
            <a:gd name="connsiteX2" fmla="*/ 1128793 w 2662520"/>
            <a:gd name="connsiteY2" fmla="*/ 373044 h 434498"/>
            <a:gd name="connsiteX3" fmla="*/ 2656385 w 2662520"/>
            <a:gd name="connsiteY3" fmla="*/ 365330 h 434498"/>
            <a:gd name="connsiteX4" fmla="*/ 2662520 w 2662520"/>
            <a:gd name="connsiteY4" fmla="*/ 426380 h 434498"/>
            <a:gd name="connsiteX5" fmla="*/ 1124104 w 2662520"/>
            <a:gd name="connsiteY5" fmla="*/ 434498 h 434498"/>
            <a:gd name="connsiteX6" fmla="*/ 347713 w 2662520"/>
            <a:gd name="connsiteY6" fmla="*/ 64922 h 434498"/>
            <a:gd name="connsiteX7" fmla="*/ 0 w 2662520"/>
            <a:gd name="connsiteY7" fmla="*/ 68389 h 434498"/>
            <a:gd name="connsiteX8" fmla="*/ 18869 w 2662520"/>
            <a:gd name="connsiteY8" fmla="*/ 0 h 434498"/>
            <a:gd name="connsiteX0" fmla="*/ 18869 w 2662520"/>
            <a:gd name="connsiteY0" fmla="*/ 0 h 434498"/>
            <a:gd name="connsiteX1" fmla="*/ 382593 w 2662520"/>
            <a:gd name="connsiteY1" fmla="*/ 7336 h 434498"/>
            <a:gd name="connsiteX2" fmla="*/ 1128793 w 2662520"/>
            <a:gd name="connsiteY2" fmla="*/ 373044 h 434498"/>
            <a:gd name="connsiteX3" fmla="*/ 2656385 w 2662520"/>
            <a:gd name="connsiteY3" fmla="*/ 365330 h 434498"/>
            <a:gd name="connsiteX4" fmla="*/ 2662520 w 2662520"/>
            <a:gd name="connsiteY4" fmla="*/ 426380 h 434498"/>
            <a:gd name="connsiteX5" fmla="*/ 1124104 w 2662520"/>
            <a:gd name="connsiteY5" fmla="*/ 434498 h 434498"/>
            <a:gd name="connsiteX6" fmla="*/ 608030 w 2662520"/>
            <a:gd name="connsiteY6" fmla="*/ 186265 h 434498"/>
            <a:gd name="connsiteX7" fmla="*/ 0 w 2662520"/>
            <a:gd name="connsiteY7" fmla="*/ 68389 h 434498"/>
            <a:gd name="connsiteX8" fmla="*/ 18869 w 2662520"/>
            <a:gd name="connsiteY8" fmla="*/ 0 h 434498"/>
            <a:gd name="connsiteX0" fmla="*/ 18869 w 2662520"/>
            <a:gd name="connsiteY0" fmla="*/ 0 h 434498"/>
            <a:gd name="connsiteX1" fmla="*/ 599524 w 2662520"/>
            <a:gd name="connsiteY1" fmla="*/ 128680 h 434498"/>
            <a:gd name="connsiteX2" fmla="*/ 1128793 w 2662520"/>
            <a:gd name="connsiteY2" fmla="*/ 373044 h 434498"/>
            <a:gd name="connsiteX3" fmla="*/ 2656385 w 2662520"/>
            <a:gd name="connsiteY3" fmla="*/ 365330 h 434498"/>
            <a:gd name="connsiteX4" fmla="*/ 2662520 w 2662520"/>
            <a:gd name="connsiteY4" fmla="*/ 426380 h 434498"/>
            <a:gd name="connsiteX5" fmla="*/ 1124104 w 2662520"/>
            <a:gd name="connsiteY5" fmla="*/ 434498 h 434498"/>
            <a:gd name="connsiteX6" fmla="*/ 608030 w 2662520"/>
            <a:gd name="connsiteY6" fmla="*/ 186265 h 434498"/>
            <a:gd name="connsiteX7" fmla="*/ 0 w 2662520"/>
            <a:gd name="connsiteY7" fmla="*/ 68389 h 434498"/>
            <a:gd name="connsiteX8" fmla="*/ 18869 w 2662520"/>
            <a:gd name="connsiteY8" fmla="*/ 0 h 434498"/>
            <a:gd name="connsiteX0" fmla="*/ 0 w 2643651"/>
            <a:gd name="connsiteY0" fmla="*/ 0 h 434498"/>
            <a:gd name="connsiteX1" fmla="*/ 580655 w 2643651"/>
            <a:gd name="connsiteY1" fmla="*/ 128680 h 434498"/>
            <a:gd name="connsiteX2" fmla="*/ 1109924 w 2643651"/>
            <a:gd name="connsiteY2" fmla="*/ 373044 h 434498"/>
            <a:gd name="connsiteX3" fmla="*/ 2637516 w 2643651"/>
            <a:gd name="connsiteY3" fmla="*/ 365330 h 434498"/>
            <a:gd name="connsiteX4" fmla="*/ 2643651 w 2643651"/>
            <a:gd name="connsiteY4" fmla="*/ 426380 h 434498"/>
            <a:gd name="connsiteX5" fmla="*/ 1105235 w 2643651"/>
            <a:gd name="connsiteY5" fmla="*/ 434498 h 434498"/>
            <a:gd name="connsiteX6" fmla="*/ 589161 w 2643651"/>
            <a:gd name="connsiteY6" fmla="*/ 186265 h 434498"/>
            <a:gd name="connsiteX7" fmla="*/ 310142 w 2643651"/>
            <a:gd name="connsiteY7" fmla="*/ 200764 h 434498"/>
            <a:gd name="connsiteX8" fmla="*/ 0 w 2643651"/>
            <a:gd name="connsiteY8" fmla="*/ 0 h 434498"/>
            <a:gd name="connsiteX0" fmla="*/ 0 w 2339949"/>
            <a:gd name="connsiteY0" fmla="*/ 14725 h 305818"/>
            <a:gd name="connsiteX1" fmla="*/ 276953 w 2339949"/>
            <a:gd name="connsiteY1" fmla="*/ 0 h 305818"/>
            <a:gd name="connsiteX2" fmla="*/ 806222 w 2339949"/>
            <a:gd name="connsiteY2" fmla="*/ 244364 h 305818"/>
            <a:gd name="connsiteX3" fmla="*/ 2333814 w 2339949"/>
            <a:gd name="connsiteY3" fmla="*/ 236650 h 305818"/>
            <a:gd name="connsiteX4" fmla="*/ 2339949 w 2339949"/>
            <a:gd name="connsiteY4" fmla="*/ 297700 h 305818"/>
            <a:gd name="connsiteX5" fmla="*/ 801533 w 2339949"/>
            <a:gd name="connsiteY5" fmla="*/ 305818 h 305818"/>
            <a:gd name="connsiteX6" fmla="*/ 285459 w 2339949"/>
            <a:gd name="connsiteY6" fmla="*/ 57585 h 305818"/>
            <a:gd name="connsiteX7" fmla="*/ 6440 w 2339949"/>
            <a:gd name="connsiteY7" fmla="*/ 72084 h 305818"/>
            <a:gd name="connsiteX8" fmla="*/ 0 w 2339949"/>
            <a:gd name="connsiteY8" fmla="*/ 14725 h 305818"/>
            <a:gd name="connsiteX0" fmla="*/ 0 w 2339949"/>
            <a:gd name="connsiteY0" fmla="*/ 7371 h 298464"/>
            <a:gd name="connsiteX1" fmla="*/ 287799 w 2339949"/>
            <a:gd name="connsiteY1" fmla="*/ 0 h 298464"/>
            <a:gd name="connsiteX2" fmla="*/ 806222 w 2339949"/>
            <a:gd name="connsiteY2" fmla="*/ 237010 h 298464"/>
            <a:gd name="connsiteX3" fmla="*/ 2333814 w 2339949"/>
            <a:gd name="connsiteY3" fmla="*/ 229296 h 298464"/>
            <a:gd name="connsiteX4" fmla="*/ 2339949 w 2339949"/>
            <a:gd name="connsiteY4" fmla="*/ 290346 h 298464"/>
            <a:gd name="connsiteX5" fmla="*/ 801533 w 2339949"/>
            <a:gd name="connsiteY5" fmla="*/ 298464 h 298464"/>
            <a:gd name="connsiteX6" fmla="*/ 285459 w 2339949"/>
            <a:gd name="connsiteY6" fmla="*/ 50231 h 298464"/>
            <a:gd name="connsiteX7" fmla="*/ 6440 w 2339949"/>
            <a:gd name="connsiteY7" fmla="*/ 64730 h 298464"/>
            <a:gd name="connsiteX8" fmla="*/ 0 w 2339949"/>
            <a:gd name="connsiteY8" fmla="*/ 7371 h 298464"/>
            <a:gd name="connsiteX0" fmla="*/ 0 w 2339949"/>
            <a:gd name="connsiteY0" fmla="*/ 7371 h 311506"/>
            <a:gd name="connsiteX1" fmla="*/ 287799 w 2339949"/>
            <a:gd name="connsiteY1" fmla="*/ 0 h 311506"/>
            <a:gd name="connsiteX2" fmla="*/ 806222 w 2339949"/>
            <a:gd name="connsiteY2" fmla="*/ 237010 h 311506"/>
            <a:gd name="connsiteX3" fmla="*/ 2333814 w 2339949"/>
            <a:gd name="connsiteY3" fmla="*/ 229296 h 311506"/>
            <a:gd name="connsiteX4" fmla="*/ 2339949 w 2339949"/>
            <a:gd name="connsiteY4" fmla="*/ 290346 h 311506"/>
            <a:gd name="connsiteX5" fmla="*/ 771357 w 2339949"/>
            <a:gd name="connsiteY5" fmla="*/ 311506 h 311506"/>
            <a:gd name="connsiteX6" fmla="*/ 285459 w 2339949"/>
            <a:gd name="connsiteY6" fmla="*/ 50231 h 311506"/>
            <a:gd name="connsiteX7" fmla="*/ 6440 w 2339949"/>
            <a:gd name="connsiteY7" fmla="*/ 64730 h 311506"/>
            <a:gd name="connsiteX8" fmla="*/ 0 w 2339949"/>
            <a:gd name="connsiteY8" fmla="*/ 7371 h 311506"/>
            <a:gd name="connsiteX0" fmla="*/ 0 w 2339949"/>
            <a:gd name="connsiteY0" fmla="*/ 7371 h 311506"/>
            <a:gd name="connsiteX1" fmla="*/ 287799 w 2339949"/>
            <a:gd name="connsiteY1" fmla="*/ 0 h 311506"/>
            <a:gd name="connsiteX2" fmla="*/ 784668 w 2339949"/>
            <a:gd name="connsiteY2" fmla="*/ 254398 h 311506"/>
            <a:gd name="connsiteX3" fmla="*/ 2333814 w 2339949"/>
            <a:gd name="connsiteY3" fmla="*/ 229296 h 311506"/>
            <a:gd name="connsiteX4" fmla="*/ 2339949 w 2339949"/>
            <a:gd name="connsiteY4" fmla="*/ 290346 h 311506"/>
            <a:gd name="connsiteX5" fmla="*/ 771357 w 2339949"/>
            <a:gd name="connsiteY5" fmla="*/ 311506 h 311506"/>
            <a:gd name="connsiteX6" fmla="*/ 285459 w 2339949"/>
            <a:gd name="connsiteY6" fmla="*/ 50231 h 311506"/>
            <a:gd name="connsiteX7" fmla="*/ 6440 w 2339949"/>
            <a:gd name="connsiteY7" fmla="*/ 64730 h 311506"/>
            <a:gd name="connsiteX8" fmla="*/ 0 w 2339949"/>
            <a:gd name="connsiteY8" fmla="*/ 7371 h 311506"/>
            <a:gd name="connsiteX0" fmla="*/ 0 w 2426167"/>
            <a:gd name="connsiteY0" fmla="*/ 7371 h 311506"/>
            <a:gd name="connsiteX1" fmla="*/ 287799 w 2426167"/>
            <a:gd name="connsiteY1" fmla="*/ 0 h 311506"/>
            <a:gd name="connsiteX2" fmla="*/ 784668 w 2426167"/>
            <a:gd name="connsiteY2" fmla="*/ 254398 h 311506"/>
            <a:gd name="connsiteX3" fmla="*/ 2333814 w 2426167"/>
            <a:gd name="connsiteY3" fmla="*/ 229296 h 311506"/>
            <a:gd name="connsiteX4" fmla="*/ 2426167 w 2426167"/>
            <a:gd name="connsiteY4" fmla="*/ 290346 h 311506"/>
            <a:gd name="connsiteX5" fmla="*/ 771357 w 2426167"/>
            <a:gd name="connsiteY5" fmla="*/ 311506 h 311506"/>
            <a:gd name="connsiteX6" fmla="*/ 285459 w 2426167"/>
            <a:gd name="connsiteY6" fmla="*/ 50231 h 311506"/>
            <a:gd name="connsiteX7" fmla="*/ 6440 w 2426167"/>
            <a:gd name="connsiteY7" fmla="*/ 64730 h 311506"/>
            <a:gd name="connsiteX8" fmla="*/ 0 w 2426167"/>
            <a:gd name="connsiteY8" fmla="*/ 7371 h 311506"/>
            <a:gd name="connsiteX0" fmla="*/ 0 w 2426167"/>
            <a:gd name="connsiteY0" fmla="*/ 7371 h 311506"/>
            <a:gd name="connsiteX1" fmla="*/ 287799 w 2426167"/>
            <a:gd name="connsiteY1" fmla="*/ 0 h 311506"/>
            <a:gd name="connsiteX2" fmla="*/ 784668 w 2426167"/>
            <a:gd name="connsiteY2" fmla="*/ 254398 h 311506"/>
            <a:gd name="connsiteX3" fmla="*/ 2368300 w 2426167"/>
            <a:gd name="connsiteY3" fmla="*/ 224949 h 311506"/>
            <a:gd name="connsiteX4" fmla="*/ 2426167 w 2426167"/>
            <a:gd name="connsiteY4" fmla="*/ 290346 h 311506"/>
            <a:gd name="connsiteX5" fmla="*/ 771357 w 2426167"/>
            <a:gd name="connsiteY5" fmla="*/ 311506 h 311506"/>
            <a:gd name="connsiteX6" fmla="*/ 285459 w 2426167"/>
            <a:gd name="connsiteY6" fmla="*/ 50231 h 311506"/>
            <a:gd name="connsiteX7" fmla="*/ 6440 w 2426167"/>
            <a:gd name="connsiteY7" fmla="*/ 64730 h 311506"/>
            <a:gd name="connsiteX8" fmla="*/ 0 w 2426167"/>
            <a:gd name="connsiteY8" fmla="*/ 7371 h 311506"/>
            <a:gd name="connsiteX0" fmla="*/ 0 w 2426167"/>
            <a:gd name="connsiteY0" fmla="*/ 7371 h 427650"/>
            <a:gd name="connsiteX1" fmla="*/ 287799 w 2426167"/>
            <a:gd name="connsiteY1" fmla="*/ 0 h 427650"/>
            <a:gd name="connsiteX2" fmla="*/ 784668 w 2426167"/>
            <a:gd name="connsiteY2" fmla="*/ 254398 h 427650"/>
            <a:gd name="connsiteX3" fmla="*/ 2368300 w 2426167"/>
            <a:gd name="connsiteY3" fmla="*/ 224949 h 427650"/>
            <a:gd name="connsiteX4" fmla="*/ 2426167 w 2426167"/>
            <a:gd name="connsiteY4" fmla="*/ 290346 h 427650"/>
            <a:gd name="connsiteX5" fmla="*/ 1007740 w 2426167"/>
            <a:gd name="connsiteY5" fmla="*/ 427650 h 427650"/>
            <a:gd name="connsiteX6" fmla="*/ 285459 w 2426167"/>
            <a:gd name="connsiteY6" fmla="*/ 50231 h 427650"/>
            <a:gd name="connsiteX7" fmla="*/ 6440 w 2426167"/>
            <a:gd name="connsiteY7" fmla="*/ 64730 h 427650"/>
            <a:gd name="connsiteX8" fmla="*/ 0 w 2426167"/>
            <a:gd name="connsiteY8" fmla="*/ 7371 h 427650"/>
            <a:gd name="connsiteX0" fmla="*/ 0 w 2405905"/>
            <a:gd name="connsiteY0" fmla="*/ 7371 h 427650"/>
            <a:gd name="connsiteX1" fmla="*/ 287799 w 2405905"/>
            <a:gd name="connsiteY1" fmla="*/ 0 h 427650"/>
            <a:gd name="connsiteX2" fmla="*/ 784668 w 2405905"/>
            <a:gd name="connsiteY2" fmla="*/ 254398 h 427650"/>
            <a:gd name="connsiteX3" fmla="*/ 2368300 w 2405905"/>
            <a:gd name="connsiteY3" fmla="*/ 224949 h 427650"/>
            <a:gd name="connsiteX4" fmla="*/ 2405905 w 2405905"/>
            <a:gd name="connsiteY4" fmla="*/ 420155 h 427650"/>
            <a:gd name="connsiteX5" fmla="*/ 1007740 w 2405905"/>
            <a:gd name="connsiteY5" fmla="*/ 427650 h 427650"/>
            <a:gd name="connsiteX6" fmla="*/ 285459 w 2405905"/>
            <a:gd name="connsiteY6" fmla="*/ 50231 h 427650"/>
            <a:gd name="connsiteX7" fmla="*/ 6440 w 2405905"/>
            <a:gd name="connsiteY7" fmla="*/ 64730 h 427650"/>
            <a:gd name="connsiteX8" fmla="*/ 0 w 2405905"/>
            <a:gd name="connsiteY8" fmla="*/ 7371 h 427650"/>
            <a:gd name="connsiteX0" fmla="*/ 0 w 2448765"/>
            <a:gd name="connsiteY0" fmla="*/ 7371 h 447487"/>
            <a:gd name="connsiteX1" fmla="*/ 287799 w 2448765"/>
            <a:gd name="connsiteY1" fmla="*/ 0 h 447487"/>
            <a:gd name="connsiteX2" fmla="*/ 784668 w 2448765"/>
            <a:gd name="connsiteY2" fmla="*/ 254398 h 447487"/>
            <a:gd name="connsiteX3" fmla="*/ 2368300 w 2448765"/>
            <a:gd name="connsiteY3" fmla="*/ 224949 h 447487"/>
            <a:gd name="connsiteX4" fmla="*/ 2448765 w 2448765"/>
            <a:gd name="connsiteY4" fmla="*/ 447487 h 447487"/>
            <a:gd name="connsiteX5" fmla="*/ 1007740 w 2448765"/>
            <a:gd name="connsiteY5" fmla="*/ 427650 h 447487"/>
            <a:gd name="connsiteX6" fmla="*/ 285459 w 2448765"/>
            <a:gd name="connsiteY6" fmla="*/ 50231 h 447487"/>
            <a:gd name="connsiteX7" fmla="*/ 6440 w 2448765"/>
            <a:gd name="connsiteY7" fmla="*/ 64730 h 447487"/>
            <a:gd name="connsiteX8" fmla="*/ 0 w 2448765"/>
            <a:gd name="connsiteY8" fmla="*/ 7371 h 447487"/>
            <a:gd name="connsiteX0" fmla="*/ 0 w 2448765"/>
            <a:gd name="connsiteY0" fmla="*/ 7371 h 447487"/>
            <a:gd name="connsiteX1" fmla="*/ 287799 w 2448765"/>
            <a:gd name="connsiteY1" fmla="*/ 0 h 447487"/>
            <a:gd name="connsiteX2" fmla="*/ 784668 w 2448765"/>
            <a:gd name="connsiteY2" fmla="*/ 254398 h 447487"/>
            <a:gd name="connsiteX3" fmla="*/ 2368300 w 2448765"/>
            <a:gd name="connsiteY3" fmla="*/ 224949 h 447487"/>
            <a:gd name="connsiteX4" fmla="*/ 2448765 w 2448765"/>
            <a:gd name="connsiteY4" fmla="*/ 447487 h 447487"/>
            <a:gd name="connsiteX5" fmla="*/ 996051 w 2448765"/>
            <a:gd name="connsiteY5" fmla="*/ 443269 h 447487"/>
            <a:gd name="connsiteX6" fmla="*/ 285459 w 2448765"/>
            <a:gd name="connsiteY6" fmla="*/ 50231 h 447487"/>
            <a:gd name="connsiteX7" fmla="*/ 6440 w 2448765"/>
            <a:gd name="connsiteY7" fmla="*/ 64730 h 447487"/>
            <a:gd name="connsiteX8" fmla="*/ 0 w 2448765"/>
            <a:gd name="connsiteY8" fmla="*/ 7371 h 447487"/>
            <a:gd name="connsiteX0" fmla="*/ 0 w 2448765"/>
            <a:gd name="connsiteY0" fmla="*/ 7371 h 447487"/>
            <a:gd name="connsiteX1" fmla="*/ 287799 w 2448765"/>
            <a:gd name="connsiteY1" fmla="*/ 0 h 447487"/>
            <a:gd name="connsiteX2" fmla="*/ 998971 w 2448765"/>
            <a:gd name="connsiteY2" fmla="*/ 402776 h 447487"/>
            <a:gd name="connsiteX3" fmla="*/ 2368300 w 2448765"/>
            <a:gd name="connsiteY3" fmla="*/ 224949 h 447487"/>
            <a:gd name="connsiteX4" fmla="*/ 2448765 w 2448765"/>
            <a:gd name="connsiteY4" fmla="*/ 447487 h 447487"/>
            <a:gd name="connsiteX5" fmla="*/ 996051 w 2448765"/>
            <a:gd name="connsiteY5" fmla="*/ 443269 h 447487"/>
            <a:gd name="connsiteX6" fmla="*/ 285459 w 2448765"/>
            <a:gd name="connsiteY6" fmla="*/ 50231 h 447487"/>
            <a:gd name="connsiteX7" fmla="*/ 6440 w 2448765"/>
            <a:gd name="connsiteY7" fmla="*/ 64730 h 447487"/>
            <a:gd name="connsiteX8" fmla="*/ 0 w 2448765"/>
            <a:gd name="connsiteY8" fmla="*/ 7371 h 447487"/>
            <a:gd name="connsiteX0" fmla="*/ 0 w 2448765"/>
            <a:gd name="connsiteY0" fmla="*/ 7371 h 447487"/>
            <a:gd name="connsiteX1" fmla="*/ 287799 w 2448765"/>
            <a:gd name="connsiteY1" fmla="*/ 0 h 447487"/>
            <a:gd name="connsiteX2" fmla="*/ 998971 w 2448765"/>
            <a:gd name="connsiteY2" fmla="*/ 402776 h 447487"/>
            <a:gd name="connsiteX3" fmla="*/ 2379990 w 2448765"/>
            <a:gd name="connsiteY3" fmla="*/ 388946 h 447487"/>
            <a:gd name="connsiteX4" fmla="*/ 2448765 w 2448765"/>
            <a:gd name="connsiteY4" fmla="*/ 447487 h 447487"/>
            <a:gd name="connsiteX5" fmla="*/ 996051 w 2448765"/>
            <a:gd name="connsiteY5" fmla="*/ 443269 h 447487"/>
            <a:gd name="connsiteX6" fmla="*/ 285459 w 2448765"/>
            <a:gd name="connsiteY6" fmla="*/ 50231 h 447487"/>
            <a:gd name="connsiteX7" fmla="*/ 6440 w 2448765"/>
            <a:gd name="connsiteY7" fmla="*/ 64730 h 447487"/>
            <a:gd name="connsiteX8" fmla="*/ 0 w 2448765"/>
            <a:gd name="connsiteY8" fmla="*/ 7371 h 447487"/>
            <a:gd name="connsiteX0" fmla="*/ 0 w 2448765"/>
            <a:gd name="connsiteY0" fmla="*/ 7371 h 447487"/>
            <a:gd name="connsiteX1" fmla="*/ 287799 w 2448765"/>
            <a:gd name="connsiteY1" fmla="*/ 0 h 447487"/>
            <a:gd name="connsiteX2" fmla="*/ 998971 w 2448765"/>
            <a:gd name="connsiteY2" fmla="*/ 402776 h 447487"/>
            <a:gd name="connsiteX3" fmla="*/ 2379990 w 2448765"/>
            <a:gd name="connsiteY3" fmla="*/ 388946 h 447487"/>
            <a:gd name="connsiteX4" fmla="*/ 2448765 w 2448765"/>
            <a:gd name="connsiteY4" fmla="*/ 447487 h 447487"/>
            <a:gd name="connsiteX5" fmla="*/ 996051 w 2448765"/>
            <a:gd name="connsiteY5" fmla="*/ 443269 h 447487"/>
            <a:gd name="connsiteX6" fmla="*/ 278192 w 2448765"/>
            <a:gd name="connsiteY6" fmla="*/ 33994 h 447487"/>
            <a:gd name="connsiteX7" fmla="*/ 6440 w 2448765"/>
            <a:gd name="connsiteY7" fmla="*/ 64730 h 447487"/>
            <a:gd name="connsiteX8" fmla="*/ 0 w 2448765"/>
            <a:gd name="connsiteY8" fmla="*/ 7371 h 447487"/>
            <a:gd name="connsiteX0" fmla="*/ 0 w 2448765"/>
            <a:gd name="connsiteY0" fmla="*/ 7371 h 447487"/>
            <a:gd name="connsiteX1" fmla="*/ 287799 w 2448765"/>
            <a:gd name="connsiteY1" fmla="*/ 0 h 447487"/>
            <a:gd name="connsiteX2" fmla="*/ 998971 w 2448765"/>
            <a:gd name="connsiteY2" fmla="*/ 402776 h 447487"/>
            <a:gd name="connsiteX3" fmla="*/ 2379990 w 2448765"/>
            <a:gd name="connsiteY3" fmla="*/ 388946 h 447487"/>
            <a:gd name="connsiteX4" fmla="*/ 2448765 w 2448765"/>
            <a:gd name="connsiteY4" fmla="*/ 447487 h 447487"/>
            <a:gd name="connsiteX5" fmla="*/ 996051 w 2448765"/>
            <a:gd name="connsiteY5" fmla="*/ 443269 h 447487"/>
            <a:gd name="connsiteX6" fmla="*/ 278192 w 2448765"/>
            <a:gd name="connsiteY6" fmla="*/ 33994 h 447487"/>
            <a:gd name="connsiteX7" fmla="*/ 2807 w 2448765"/>
            <a:gd name="connsiteY7" fmla="*/ 40374 h 447487"/>
            <a:gd name="connsiteX8" fmla="*/ 0 w 2448765"/>
            <a:gd name="connsiteY8" fmla="*/ 7371 h 447487"/>
            <a:gd name="connsiteX0" fmla="*/ 0 w 2448765"/>
            <a:gd name="connsiteY0" fmla="*/ 7371 h 447487"/>
            <a:gd name="connsiteX1" fmla="*/ 287799 w 2448765"/>
            <a:gd name="connsiteY1" fmla="*/ 0 h 447487"/>
            <a:gd name="connsiteX2" fmla="*/ 998971 w 2448765"/>
            <a:gd name="connsiteY2" fmla="*/ 390598 h 447487"/>
            <a:gd name="connsiteX3" fmla="*/ 2379990 w 2448765"/>
            <a:gd name="connsiteY3" fmla="*/ 388946 h 447487"/>
            <a:gd name="connsiteX4" fmla="*/ 2448765 w 2448765"/>
            <a:gd name="connsiteY4" fmla="*/ 447487 h 447487"/>
            <a:gd name="connsiteX5" fmla="*/ 996051 w 2448765"/>
            <a:gd name="connsiteY5" fmla="*/ 443269 h 447487"/>
            <a:gd name="connsiteX6" fmla="*/ 278192 w 2448765"/>
            <a:gd name="connsiteY6" fmla="*/ 33994 h 447487"/>
            <a:gd name="connsiteX7" fmla="*/ 2807 w 2448765"/>
            <a:gd name="connsiteY7" fmla="*/ 40374 h 447487"/>
            <a:gd name="connsiteX8" fmla="*/ 0 w 2448765"/>
            <a:gd name="connsiteY8" fmla="*/ 7371 h 447487"/>
            <a:gd name="connsiteX0" fmla="*/ 0 w 2448765"/>
            <a:gd name="connsiteY0" fmla="*/ 7371 h 447487"/>
            <a:gd name="connsiteX1" fmla="*/ 287799 w 2448765"/>
            <a:gd name="connsiteY1" fmla="*/ 0 h 447487"/>
            <a:gd name="connsiteX2" fmla="*/ 998971 w 2448765"/>
            <a:gd name="connsiteY2" fmla="*/ 390598 h 447487"/>
            <a:gd name="connsiteX3" fmla="*/ 2379990 w 2448765"/>
            <a:gd name="connsiteY3" fmla="*/ 388946 h 447487"/>
            <a:gd name="connsiteX4" fmla="*/ 2448765 w 2448765"/>
            <a:gd name="connsiteY4" fmla="*/ 447487 h 447487"/>
            <a:gd name="connsiteX5" fmla="*/ 996051 w 2448765"/>
            <a:gd name="connsiteY5" fmla="*/ 427032 h 447487"/>
            <a:gd name="connsiteX6" fmla="*/ 278192 w 2448765"/>
            <a:gd name="connsiteY6" fmla="*/ 33994 h 447487"/>
            <a:gd name="connsiteX7" fmla="*/ 2807 w 2448765"/>
            <a:gd name="connsiteY7" fmla="*/ 40374 h 447487"/>
            <a:gd name="connsiteX8" fmla="*/ 0 w 2448765"/>
            <a:gd name="connsiteY8" fmla="*/ 7371 h 44748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2448765" h="447487">
              <a:moveTo>
                <a:pt x="0" y="7371"/>
              </a:moveTo>
              <a:lnTo>
                <a:pt x="287799" y="0"/>
              </a:lnTo>
              <a:lnTo>
                <a:pt x="998971" y="390598"/>
              </a:lnTo>
              <a:lnTo>
                <a:pt x="2379990" y="388946"/>
              </a:lnTo>
              <a:lnTo>
                <a:pt x="2448765" y="447487"/>
              </a:lnTo>
              <a:lnTo>
                <a:pt x="996051" y="427032"/>
              </a:lnTo>
              <a:lnTo>
                <a:pt x="278192" y="33994"/>
              </a:lnTo>
              <a:lnTo>
                <a:pt x="2807" y="40374"/>
              </a:lnTo>
              <a:lnTo>
                <a:pt x="0" y="7371"/>
              </a:lnTo>
              <a:close/>
            </a:path>
          </a:pathLst>
        </a:custGeom>
        <a:solidFill xmlns:a="http://schemas.openxmlformats.org/drawingml/2006/main">
          <a:schemeClr val="accent6">
            <a:lumMod val="60000"/>
            <a:lumOff val="40000"/>
            <a:alpha val="50000"/>
          </a:schemeClr>
        </a:solidFill>
        <a:ln xmlns:a="http://schemas.openxmlformats.org/drawingml/2006/main" w="6350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0.3988</cdr:x>
      <cdr:y>0.43384</cdr:y>
    </cdr:from>
    <cdr:to>
      <cdr:x>0.43997</cdr:x>
      <cdr:y>0.56064</cdr:y>
    </cdr:to>
    <cdr:cxnSp macro="">
      <cdr:nvCxnSpPr>
        <cdr:cNvPr id="103" name="Straight Arrow Connector 102">
          <a:extLst xmlns:a="http://schemas.openxmlformats.org/drawingml/2006/main">
            <a:ext uri="{FF2B5EF4-FFF2-40B4-BE49-F238E27FC236}">
              <a16:creationId xmlns:a16="http://schemas.microsoft.com/office/drawing/2014/main" id="{11166945-C395-43AF-A05F-C2946333A744}"/>
            </a:ext>
          </a:extLst>
        </cdr:cNvPr>
        <cdr:cNvCxnSpPr/>
      </cdr:nvCxnSpPr>
      <cdr:spPr>
        <a:xfrm xmlns:a="http://schemas.openxmlformats.org/drawingml/2006/main" flipH="1" flipV="1">
          <a:off x="5387428" y="1752979"/>
          <a:ext cx="556166" cy="512348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0.44923</cdr:x>
      <cdr:y>0.51054</cdr:y>
    </cdr:from>
    <cdr:to>
      <cdr:x>0.53062</cdr:x>
      <cdr:y>0.56336</cdr:y>
    </cdr:to>
    <cdr:cxnSp macro="">
      <cdr:nvCxnSpPr>
        <cdr:cNvPr id="105" name="Straight Arrow Connector 104">
          <a:extLst xmlns:a="http://schemas.openxmlformats.org/drawingml/2006/main">
            <a:ext uri="{FF2B5EF4-FFF2-40B4-BE49-F238E27FC236}">
              <a16:creationId xmlns:a16="http://schemas.microsoft.com/office/drawing/2014/main" id="{7A5851C4-6621-4D27-B6C5-0653183FD52D}"/>
            </a:ext>
          </a:extLst>
        </cdr:cNvPr>
        <cdr:cNvCxnSpPr/>
      </cdr:nvCxnSpPr>
      <cdr:spPr>
        <a:xfrm xmlns:a="http://schemas.openxmlformats.org/drawingml/2006/main" flipV="1">
          <a:off x="6068716" y="2062899"/>
          <a:ext cx="1099381" cy="213414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0.41838</cdr:x>
      <cdr:y>0.55418</cdr:y>
    </cdr:from>
    <cdr:to>
      <cdr:x>0.46955</cdr:x>
      <cdr:y>0.66325</cdr:y>
    </cdr:to>
    <cdr:sp macro="" textlink="">
      <cdr:nvSpPr>
        <cdr:cNvPr id="106" name="TextBox 105">
          <a:extLst xmlns:a="http://schemas.openxmlformats.org/drawingml/2006/main">
            <a:ext uri="{FF2B5EF4-FFF2-40B4-BE49-F238E27FC236}">
              <a16:creationId xmlns:a16="http://schemas.microsoft.com/office/drawing/2014/main" id="{0B4343F3-092C-4501-8F4E-00E80735EBDB}"/>
            </a:ext>
          </a:extLst>
        </cdr:cNvPr>
        <cdr:cNvSpPr txBox="1"/>
      </cdr:nvSpPr>
      <cdr:spPr>
        <a:xfrm xmlns:a="http://schemas.openxmlformats.org/drawingml/2006/main">
          <a:off x="5651950" y="2239219"/>
          <a:ext cx="691215" cy="4406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000"/>
            <a:t>Live brush</a:t>
          </a:r>
        </a:p>
        <a:p xmlns:a="http://schemas.openxmlformats.org/drawingml/2006/main">
          <a:r>
            <a:rPr lang="en-US" sz="1000"/>
            <a:t>facine.</a:t>
          </a:r>
        </a:p>
      </cdr:txBody>
    </cdr:sp>
  </cdr:relSizeAnchor>
  <cdr:relSizeAnchor xmlns:cdr="http://schemas.openxmlformats.org/drawingml/2006/chartDrawing">
    <cdr:from>
      <cdr:x>0.31117</cdr:x>
      <cdr:y>0.10674</cdr:y>
    </cdr:from>
    <cdr:to>
      <cdr:x>0.44501</cdr:x>
      <cdr:y>0.17934</cdr:y>
    </cdr:to>
    <cdr:sp macro="" textlink="">
      <cdr:nvSpPr>
        <cdr:cNvPr id="107" name="TextBox 106">
          <a:extLst xmlns:a="http://schemas.openxmlformats.org/drawingml/2006/main">
            <a:ext uri="{FF2B5EF4-FFF2-40B4-BE49-F238E27FC236}">
              <a16:creationId xmlns:a16="http://schemas.microsoft.com/office/drawing/2014/main" id="{0E317CBA-8B58-4560-93C8-A1B9A253763D}"/>
            </a:ext>
          </a:extLst>
        </cdr:cNvPr>
        <cdr:cNvSpPr txBox="1"/>
      </cdr:nvSpPr>
      <cdr:spPr>
        <a:xfrm xmlns:a="http://schemas.openxmlformats.org/drawingml/2006/main">
          <a:off x="4203639" y="431284"/>
          <a:ext cx="1808048" cy="29334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Transplant</a:t>
          </a:r>
          <a:r>
            <a:rPr lang="en-US" sz="1100" baseline="0"/>
            <a:t> or bare-root trees</a:t>
          </a:r>
          <a:endParaRPr lang="en-US" sz="1100"/>
        </a:p>
      </cdr:txBody>
    </cdr:sp>
  </cdr:relSizeAnchor>
  <cdr:relSizeAnchor xmlns:cdr="http://schemas.openxmlformats.org/drawingml/2006/chartDrawing">
    <cdr:from>
      <cdr:x>0.29001</cdr:x>
      <cdr:y>0.14983</cdr:y>
    </cdr:from>
    <cdr:to>
      <cdr:x>0.37335</cdr:x>
      <cdr:y>0.22492</cdr:y>
    </cdr:to>
    <cdr:cxnSp macro="">
      <cdr:nvCxnSpPr>
        <cdr:cNvPr id="109" name="Straight Arrow Connector 108">
          <a:extLst xmlns:a="http://schemas.openxmlformats.org/drawingml/2006/main">
            <a:ext uri="{FF2B5EF4-FFF2-40B4-BE49-F238E27FC236}">
              <a16:creationId xmlns:a16="http://schemas.microsoft.com/office/drawing/2014/main" id="{5F63AB94-5A58-4A70-B706-BBBAF31345CE}"/>
            </a:ext>
          </a:extLst>
        </cdr:cNvPr>
        <cdr:cNvCxnSpPr/>
      </cdr:nvCxnSpPr>
      <cdr:spPr>
        <a:xfrm xmlns:a="http://schemas.openxmlformats.org/drawingml/2006/main" flipH="1">
          <a:off x="3917752" y="605402"/>
          <a:ext cx="1125816" cy="30341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0.36199</cdr:x>
      <cdr:y>0.16182</cdr:y>
    </cdr:from>
    <cdr:to>
      <cdr:x>0.37693</cdr:x>
      <cdr:y>0.2706</cdr:y>
    </cdr:to>
    <cdr:cxnSp macro="">
      <cdr:nvCxnSpPr>
        <cdr:cNvPr id="111" name="Straight Arrow Connector 110">
          <a:extLst xmlns:a="http://schemas.openxmlformats.org/drawingml/2006/main">
            <a:ext uri="{FF2B5EF4-FFF2-40B4-BE49-F238E27FC236}">
              <a16:creationId xmlns:a16="http://schemas.microsoft.com/office/drawing/2014/main" id="{8CA40595-3A2A-40D4-94C8-DE568D83F93F}"/>
            </a:ext>
          </a:extLst>
        </cdr:cNvPr>
        <cdr:cNvCxnSpPr/>
      </cdr:nvCxnSpPr>
      <cdr:spPr>
        <a:xfrm xmlns:a="http://schemas.openxmlformats.org/drawingml/2006/main" flipH="1">
          <a:off x="4890130" y="653835"/>
          <a:ext cx="201870" cy="439552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0.3859</cdr:x>
      <cdr:y>0.16381</cdr:y>
    </cdr:from>
    <cdr:to>
      <cdr:x>0.44773</cdr:x>
      <cdr:y>0.34848</cdr:y>
    </cdr:to>
    <cdr:cxnSp macro="">
      <cdr:nvCxnSpPr>
        <cdr:cNvPr id="113" name="Straight Arrow Connector 112">
          <a:extLst xmlns:a="http://schemas.openxmlformats.org/drawingml/2006/main">
            <a:ext uri="{FF2B5EF4-FFF2-40B4-BE49-F238E27FC236}">
              <a16:creationId xmlns:a16="http://schemas.microsoft.com/office/drawing/2014/main" id="{DEE910CE-1266-4E66-ADCC-F51B1C912BF8}"/>
            </a:ext>
          </a:extLst>
        </cdr:cNvPr>
        <cdr:cNvCxnSpPr/>
      </cdr:nvCxnSpPr>
      <cdr:spPr>
        <a:xfrm xmlns:a="http://schemas.openxmlformats.org/drawingml/2006/main">
          <a:off x="5213081" y="661907"/>
          <a:ext cx="835313" cy="746162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0.56551</cdr:x>
      <cdr:y>0.71949</cdr:y>
    </cdr:from>
    <cdr:to>
      <cdr:x>0.63381</cdr:x>
      <cdr:y>0.7832</cdr:y>
    </cdr:to>
    <cdr:sp macro="" textlink="">
      <cdr:nvSpPr>
        <cdr:cNvPr id="117" name="TextBox 116">
          <a:extLst xmlns:a="http://schemas.openxmlformats.org/drawingml/2006/main">
            <a:ext uri="{FF2B5EF4-FFF2-40B4-BE49-F238E27FC236}">
              <a16:creationId xmlns:a16="http://schemas.microsoft.com/office/drawing/2014/main" id="{F024A979-54D0-4928-A23C-F62AD59780BA}"/>
            </a:ext>
          </a:extLst>
        </cdr:cNvPr>
        <cdr:cNvSpPr txBox="1"/>
      </cdr:nvSpPr>
      <cdr:spPr>
        <a:xfrm xmlns:a="http://schemas.openxmlformats.org/drawingml/2006/main">
          <a:off x="7582815" y="2591827"/>
          <a:ext cx="915817" cy="2295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Excavation</a:t>
          </a:r>
          <a:r>
            <a:rPr lang="en-US" sz="1100" baseline="0"/>
            <a:t> line</a:t>
          </a:r>
          <a:endParaRPr lang="en-US" sz="1100"/>
        </a:p>
      </cdr:txBody>
    </cdr:sp>
  </cdr:relSizeAnchor>
  <cdr:relSizeAnchor xmlns:cdr="http://schemas.openxmlformats.org/drawingml/2006/chartDrawing">
    <cdr:from>
      <cdr:x>0.58504</cdr:x>
      <cdr:y>0.63196</cdr:y>
    </cdr:from>
    <cdr:to>
      <cdr:x>0.59083</cdr:x>
      <cdr:y>0.73862</cdr:y>
    </cdr:to>
    <cdr:cxnSp macro="">
      <cdr:nvCxnSpPr>
        <cdr:cNvPr id="119" name="Straight Arrow Connector 118">
          <a:extLst xmlns:a="http://schemas.openxmlformats.org/drawingml/2006/main">
            <a:ext uri="{FF2B5EF4-FFF2-40B4-BE49-F238E27FC236}">
              <a16:creationId xmlns:a16="http://schemas.microsoft.com/office/drawing/2014/main" id="{804DDF98-0A12-45C8-A25C-0ED4F260AF73}"/>
            </a:ext>
          </a:extLst>
        </cdr:cNvPr>
        <cdr:cNvCxnSpPr/>
      </cdr:nvCxnSpPr>
      <cdr:spPr>
        <a:xfrm xmlns:a="http://schemas.openxmlformats.org/drawingml/2006/main" flipV="1">
          <a:off x="7844666" y="2276528"/>
          <a:ext cx="77637" cy="384223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0.73744</cdr:x>
      <cdr:y>0.25998</cdr:y>
    </cdr:from>
    <cdr:to>
      <cdr:x>0.85244</cdr:x>
      <cdr:y>0.32484</cdr:y>
    </cdr:to>
    <cdr:sp macro="" textlink="">
      <cdr:nvSpPr>
        <cdr:cNvPr id="120" name="TextBox 119">
          <a:extLst xmlns:a="http://schemas.openxmlformats.org/drawingml/2006/main">
            <a:ext uri="{FF2B5EF4-FFF2-40B4-BE49-F238E27FC236}">
              <a16:creationId xmlns:a16="http://schemas.microsoft.com/office/drawing/2014/main" id="{004DAED5-B1DB-46DD-A7B0-E1EF234FF472}"/>
            </a:ext>
          </a:extLst>
        </cdr:cNvPr>
        <cdr:cNvSpPr txBox="1"/>
      </cdr:nvSpPr>
      <cdr:spPr>
        <a:xfrm xmlns:a="http://schemas.openxmlformats.org/drawingml/2006/main">
          <a:off x="9899257" y="1033669"/>
          <a:ext cx="1543734" cy="2578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1' Coir wrapped soil</a:t>
          </a:r>
          <a:r>
            <a:rPr lang="en-US" sz="1100" baseline="0"/>
            <a:t> lift.</a:t>
          </a:r>
          <a:endParaRPr lang="en-US" sz="1100"/>
        </a:p>
      </cdr:txBody>
    </cdr:sp>
  </cdr:relSizeAnchor>
  <cdr:relSizeAnchor xmlns:cdr="http://schemas.openxmlformats.org/drawingml/2006/chartDrawing">
    <cdr:from>
      <cdr:x>0.64973</cdr:x>
      <cdr:y>0.30664</cdr:y>
    </cdr:from>
    <cdr:to>
      <cdr:x>0.76349</cdr:x>
      <cdr:y>0.5131</cdr:y>
    </cdr:to>
    <cdr:cxnSp macro="">
      <cdr:nvCxnSpPr>
        <cdr:cNvPr id="122" name="Straight Arrow Connector 121">
          <a:extLst xmlns:a="http://schemas.openxmlformats.org/drawingml/2006/main">
            <a:ext uri="{FF2B5EF4-FFF2-40B4-BE49-F238E27FC236}">
              <a16:creationId xmlns:a16="http://schemas.microsoft.com/office/drawing/2014/main" id="{B7AF4909-851C-4B79-AADE-437B2FCBC103}"/>
            </a:ext>
          </a:extLst>
        </cdr:cNvPr>
        <cdr:cNvCxnSpPr/>
      </cdr:nvCxnSpPr>
      <cdr:spPr>
        <a:xfrm xmlns:a="http://schemas.openxmlformats.org/drawingml/2006/main" flipH="1">
          <a:off x="8721829" y="1219200"/>
          <a:ext cx="1527071" cy="82088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0.60268</cdr:x>
      <cdr:y>0.2171</cdr:y>
    </cdr:from>
    <cdr:to>
      <cdr:x>0.60758</cdr:x>
      <cdr:y>0.49943</cdr:y>
    </cdr:to>
    <cdr:cxnSp macro="">
      <cdr:nvCxnSpPr>
        <cdr:cNvPr id="124" name="Straight Arrow Connector 123">
          <a:extLst xmlns:a="http://schemas.openxmlformats.org/drawingml/2006/main">
            <a:ext uri="{FF2B5EF4-FFF2-40B4-BE49-F238E27FC236}">
              <a16:creationId xmlns:a16="http://schemas.microsoft.com/office/drawing/2014/main" id="{1826E671-CA33-4908-9057-CAA6A5C30CDC}"/>
            </a:ext>
          </a:extLst>
        </cdr:cNvPr>
        <cdr:cNvCxnSpPr/>
      </cdr:nvCxnSpPr>
      <cdr:spPr>
        <a:xfrm xmlns:a="http://schemas.openxmlformats.org/drawingml/2006/main">
          <a:off x="8081211" y="782053"/>
          <a:ext cx="65672" cy="1017049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0.55174</cdr:x>
      <cdr:y>0.15769</cdr:y>
    </cdr:from>
    <cdr:to>
      <cdr:x>0.69607</cdr:x>
      <cdr:y>0.21964</cdr:y>
    </cdr:to>
    <cdr:sp macro="" textlink="">
      <cdr:nvSpPr>
        <cdr:cNvPr id="125" name="TextBox 124">
          <a:extLst xmlns:a="http://schemas.openxmlformats.org/drawingml/2006/main">
            <a:ext uri="{FF2B5EF4-FFF2-40B4-BE49-F238E27FC236}">
              <a16:creationId xmlns:a16="http://schemas.microsoft.com/office/drawing/2014/main" id="{8985C8EE-D25E-41B9-B8FB-C00ADB60BF13}"/>
            </a:ext>
          </a:extLst>
        </cdr:cNvPr>
        <cdr:cNvSpPr txBox="1"/>
      </cdr:nvSpPr>
      <cdr:spPr>
        <a:xfrm xmlns:a="http://schemas.openxmlformats.org/drawingml/2006/main">
          <a:off x="7398100" y="568051"/>
          <a:ext cx="1935283" cy="2231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Area to add live stakes</a:t>
          </a:r>
        </a:p>
      </cdr:txBody>
    </cdr:sp>
  </cdr:relSizeAnchor>
  <cdr:relSizeAnchor xmlns:cdr="http://schemas.openxmlformats.org/drawingml/2006/chartDrawing">
    <cdr:from>
      <cdr:x>0.70587</cdr:x>
      <cdr:y>0.40086</cdr:y>
    </cdr:from>
    <cdr:to>
      <cdr:x>0.83041</cdr:x>
      <cdr:y>0.52247</cdr:y>
    </cdr:to>
    <cdr:sp macro="" textlink="">
      <cdr:nvSpPr>
        <cdr:cNvPr id="102" name="TextBox 2">
          <a:extLst xmlns:a="http://schemas.openxmlformats.org/drawingml/2006/main">
            <a:ext uri="{FF2B5EF4-FFF2-40B4-BE49-F238E27FC236}">
              <a16:creationId xmlns:a16="http://schemas.microsoft.com/office/drawing/2014/main" id="{47B74EE3-3523-43E9-8821-9D789EE0F276}"/>
            </a:ext>
          </a:extLst>
        </cdr:cNvPr>
        <cdr:cNvSpPr txBox="1"/>
      </cdr:nvSpPr>
      <cdr:spPr>
        <a:xfrm xmlns:a="http://schemas.openxmlformats.org/drawingml/2006/main">
          <a:off x="9475507" y="1593844"/>
          <a:ext cx="1671798" cy="4835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Woody debris of all sizes in layer 3' in height.</a:t>
          </a:r>
        </a:p>
      </cdr:txBody>
    </cdr:sp>
  </cdr:relSizeAnchor>
  <cdr:relSizeAnchor xmlns:cdr="http://schemas.openxmlformats.org/drawingml/2006/chartDrawing">
    <cdr:from>
      <cdr:x>0.65998</cdr:x>
      <cdr:y>0.4911</cdr:y>
    </cdr:from>
    <cdr:to>
      <cdr:x>0.71174</cdr:x>
      <cdr:y>0.60129</cdr:y>
    </cdr:to>
    <cdr:cxnSp macro="">
      <cdr:nvCxnSpPr>
        <cdr:cNvPr id="104" name="Straight Arrow Connector 103">
          <a:extLst xmlns:a="http://schemas.openxmlformats.org/drawingml/2006/main">
            <a:ext uri="{FF2B5EF4-FFF2-40B4-BE49-F238E27FC236}">
              <a16:creationId xmlns:a16="http://schemas.microsoft.com/office/drawing/2014/main" id="{1F90F9B6-EE42-4526-90E9-82FDA522F2D4}"/>
            </a:ext>
          </a:extLst>
        </cdr:cNvPr>
        <cdr:cNvCxnSpPr/>
      </cdr:nvCxnSpPr>
      <cdr:spPr>
        <a:xfrm xmlns:a="http://schemas.openxmlformats.org/drawingml/2006/main" flipH="1">
          <a:off x="8859406" y="1952641"/>
          <a:ext cx="694815" cy="438118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0.28303</cdr:x>
      <cdr:y>0.30965</cdr:y>
    </cdr:from>
    <cdr:to>
      <cdr:x>0.64873</cdr:x>
      <cdr:y>0.50744</cdr:y>
    </cdr:to>
    <cdr:sp macro="" textlink="">
      <cdr:nvSpPr>
        <cdr:cNvPr id="10" name="Freeform: Shape 9">
          <a:extLst xmlns:a="http://schemas.openxmlformats.org/drawingml/2006/main">
            <a:ext uri="{FF2B5EF4-FFF2-40B4-BE49-F238E27FC236}">
              <a16:creationId xmlns:a16="http://schemas.microsoft.com/office/drawing/2014/main" id="{192E6323-C621-4E75-9E8D-6AFFCA214FE4}"/>
            </a:ext>
          </a:extLst>
        </cdr:cNvPr>
        <cdr:cNvSpPr/>
      </cdr:nvSpPr>
      <cdr:spPr>
        <a:xfrm xmlns:a="http://schemas.openxmlformats.org/drawingml/2006/main">
          <a:off x="3795033" y="1137118"/>
          <a:ext cx="4903689" cy="726357"/>
        </a:xfrm>
        <a:custGeom xmlns:a="http://schemas.openxmlformats.org/drawingml/2006/main">
          <a:avLst/>
          <a:gdLst>
            <a:gd name="connsiteX0" fmla="*/ 5245554 w 5245554"/>
            <a:gd name="connsiteY0" fmla="*/ 1415142 h 1415142"/>
            <a:gd name="connsiteX1" fmla="*/ 3354161 w 5245554"/>
            <a:gd name="connsiteY1" fmla="*/ 1415142 h 1415142"/>
            <a:gd name="connsiteX2" fmla="*/ 3252107 w 5245554"/>
            <a:gd name="connsiteY2" fmla="*/ 1034142 h 1415142"/>
            <a:gd name="connsiteX3" fmla="*/ 2735036 w 5245554"/>
            <a:gd name="connsiteY3" fmla="*/ 646339 h 1415142"/>
            <a:gd name="connsiteX4" fmla="*/ 1136197 w 5245554"/>
            <a:gd name="connsiteY4" fmla="*/ 646339 h 1415142"/>
            <a:gd name="connsiteX5" fmla="*/ 591911 w 5245554"/>
            <a:gd name="connsiteY5" fmla="*/ 231321 h 1415142"/>
            <a:gd name="connsiteX6" fmla="*/ 0 w 5245554"/>
            <a:gd name="connsiteY6" fmla="*/ 0 h 1415142"/>
            <a:gd name="connsiteX7" fmla="*/ 0 w 5245554"/>
            <a:gd name="connsiteY7" fmla="*/ 0 h 1415142"/>
            <a:gd name="connsiteX0" fmla="*/ 5245554 w 5245554"/>
            <a:gd name="connsiteY0" fmla="*/ 1415142 h 1415142"/>
            <a:gd name="connsiteX1" fmla="*/ 3354161 w 5245554"/>
            <a:gd name="connsiteY1" fmla="*/ 1415142 h 1415142"/>
            <a:gd name="connsiteX2" fmla="*/ 3252107 w 5245554"/>
            <a:gd name="connsiteY2" fmla="*/ 1034142 h 1415142"/>
            <a:gd name="connsiteX3" fmla="*/ 2735036 w 5245554"/>
            <a:gd name="connsiteY3" fmla="*/ 646339 h 1415142"/>
            <a:gd name="connsiteX4" fmla="*/ 1136197 w 5245554"/>
            <a:gd name="connsiteY4" fmla="*/ 646339 h 1415142"/>
            <a:gd name="connsiteX5" fmla="*/ 368495 w 5245554"/>
            <a:gd name="connsiteY5" fmla="*/ 260321 h 1415142"/>
            <a:gd name="connsiteX6" fmla="*/ 0 w 5245554"/>
            <a:gd name="connsiteY6" fmla="*/ 0 h 1415142"/>
            <a:gd name="connsiteX7" fmla="*/ 0 w 5245554"/>
            <a:gd name="connsiteY7" fmla="*/ 0 h 1415142"/>
            <a:gd name="connsiteX0" fmla="*/ 5617913 w 5617913"/>
            <a:gd name="connsiteY0" fmla="*/ 1430598 h 1430598"/>
            <a:gd name="connsiteX1" fmla="*/ 3726520 w 5617913"/>
            <a:gd name="connsiteY1" fmla="*/ 1430598 h 1430598"/>
            <a:gd name="connsiteX2" fmla="*/ 3624466 w 5617913"/>
            <a:gd name="connsiteY2" fmla="*/ 1049598 h 1430598"/>
            <a:gd name="connsiteX3" fmla="*/ 3107395 w 5617913"/>
            <a:gd name="connsiteY3" fmla="*/ 661795 h 1430598"/>
            <a:gd name="connsiteX4" fmla="*/ 1508556 w 5617913"/>
            <a:gd name="connsiteY4" fmla="*/ 661795 h 1430598"/>
            <a:gd name="connsiteX5" fmla="*/ 740854 w 5617913"/>
            <a:gd name="connsiteY5" fmla="*/ 275777 h 1430598"/>
            <a:gd name="connsiteX6" fmla="*/ 372359 w 5617913"/>
            <a:gd name="connsiteY6" fmla="*/ 15456 h 1430598"/>
            <a:gd name="connsiteX7" fmla="*/ 0 w 5617913"/>
            <a:gd name="connsiteY7" fmla="*/ 32028 h 1430598"/>
            <a:gd name="connsiteX0" fmla="*/ 5617913 w 5617913"/>
            <a:gd name="connsiteY0" fmla="*/ 1432090 h 1432090"/>
            <a:gd name="connsiteX1" fmla="*/ 3726520 w 5617913"/>
            <a:gd name="connsiteY1" fmla="*/ 1432090 h 1432090"/>
            <a:gd name="connsiteX2" fmla="*/ 3624466 w 5617913"/>
            <a:gd name="connsiteY2" fmla="*/ 1051090 h 1432090"/>
            <a:gd name="connsiteX3" fmla="*/ 3107395 w 5617913"/>
            <a:gd name="connsiteY3" fmla="*/ 663287 h 1432090"/>
            <a:gd name="connsiteX4" fmla="*/ 1508556 w 5617913"/>
            <a:gd name="connsiteY4" fmla="*/ 663287 h 1432090"/>
            <a:gd name="connsiteX5" fmla="*/ 740854 w 5617913"/>
            <a:gd name="connsiteY5" fmla="*/ 277269 h 1432090"/>
            <a:gd name="connsiteX6" fmla="*/ 372359 w 5617913"/>
            <a:gd name="connsiteY6" fmla="*/ 16948 h 1432090"/>
            <a:gd name="connsiteX7" fmla="*/ 0 w 5617913"/>
            <a:gd name="connsiteY7" fmla="*/ 33520 h 1432090"/>
            <a:gd name="connsiteX0" fmla="*/ 5617913 w 5617913"/>
            <a:gd name="connsiteY0" fmla="*/ 1432090 h 1432090"/>
            <a:gd name="connsiteX1" fmla="*/ 3726520 w 5617913"/>
            <a:gd name="connsiteY1" fmla="*/ 1432090 h 1432090"/>
            <a:gd name="connsiteX2" fmla="*/ 3624466 w 5617913"/>
            <a:gd name="connsiteY2" fmla="*/ 1051090 h 1432090"/>
            <a:gd name="connsiteX3" fmla="*/ 2850881 w 5617913"/>
            <a:gd name="connsiteY3" fmla="*/ 663287 h 1432090"/>
            <a:gd name="connsiteX4" fmla="*/ 1508556 w 5617913"/>
            <a:gd name="connsiteY4" fmla="*/ 663287 h 1432090"/>
            <a:gd name="connsiteX5" fmla="*/ 740854 w 5617913"/>
            <a:gd name="connsiteY5" fmla="*/ 277269 h 1432090"/>
            <a:gd name="connsiteX6" fmla="*/ 372359 w 5617913"/>
            <a:gd name="connsiteY6" fmla="*/ 16948 h 1432090"/>
            <a:gd name="connsiteX7" fmla="*/ 0 w 5617913"/>
            <a:gd name="connsiteY7" fmla="*/ 33520 h 1432090"/>
            <a:gd name="connsiteX0" fmla="*/ 5617913 w 5617913"/>
            <a:gd name="connsiteY0" fmla="*/ 1415408 h 1415408"/>
            <a:gd name="connsiteX1" fmla="*/ 3726520 w 5617913"/>
            <a:gd name="connsiteY1" fmla="*/ 1415408 h 1415408"/>
            <a:gd name="connsiteX2" fmla="*/ 3624466 w 5617913"/>
            <a:gd name="connsiteY2" fmla="*/ 1034408 h 1415408"/>
            <a:gd name="connsiteX3" fmla="*/ 2850881 w 5617913"/>
            <a:gd name="connsiteY3" fmla="*/ 646605 h 1415408"/>
            <a:gd name="connsiteX4" fmla="*/ 1508556 w 5617913"/>
            <a:gd name="connsiteY4" fmla="*/ 646605 h 1415408"/>
            <a:gd name="connsiteX5" fmla="*/ 740854 w 5617913"/>
            <a:gd name="connsiteY5" fmla="*/ 260587 h 1415408"/>
            <a:gd name="connsiteX6" fmla="*/ 372359 w 5617913"/>
            <a:gd name="connsiteY6" fmla="*/ 266 h 1415408"/>
            <a:gd name="connsiteX7" fmla="*/ 0 w 5617913"/>
            <a:gd name="connsiteY7" fmla="*/ 16838 h 1415408"/>
            <a:gd name="connsiteX0" fmla="*/ 5617913 w 5617913"/>
            <a:gd name="connsiteY0" fmla="*/ 1481024 h 1481024"/>
            <a:gd name="connsiteX1" fmla="*/ 3726520 w 5617913"/>
            <a:gd name="connsiteY1" fmla="*/ 1481024 h 1481024"/>
            <a:gd name="connsiteX2" fmla="*/ 3624466 w 5617913"/>
            <a:gd name="connsiteY2" fmla="*/ 1100024 h 1481024"/>
            <a:gd name="connsiteX3" fmla="*/ 2850881 w 5617913"/>
            <a:gd name="connsiteY3" fmla="*/ 712221 h 1481024"/>
            <a:gd name="connsiteX4" fmla="*/ 1508556 w 5617913"/>
            <a:gd name="connsiteY4" fmla="*/ 712221 h 1481024"/>
            <a:gd name="connsiteX5" fmla="*/ 740854 w 5617913"/>
            <a:gd name="connsiteY5" fmla="*/ 326203 h 1481024"/>
            <a:gd name="connsiteX6" fmla="*/ 372359 w 5617913"/>
            <a:gd name="connsiteY6" fmla="*/ 65882 h 1481024"/>
            <a:gd name="connsiteX7" fmla="*/ 0 w 5617913"/>
            <a:gd name="connsiteY7" fmla="*/ 82454 h 1481024"/>
            <a:gd name="connsiteX0" fmla="*/ 5617913 w 5617913"/>
            <a:gd name="connsiteY0" fmla="*/ 1447914 h 1447914"/>
            <a:gd name="connsiteX1" fmla="*/ 3726520 w 5617913"/>
            <a:gd name="connsiteY1" fmla="*/ 1447914 h 1447914"/>
            <a:gd name="connsiteX2" fmla="*/ 3624466 w 5617913"/>
            <a:gd name="connsiteY2" fmla="*/ 1066914 h 1447914"/>
            <a:gd name="connsiteX3" fmla="*/ 2850881 w 5617913"/>
            <a:gd name="connsiteY3" fmla="*/ 679111 h 1447914"/>
            <a:gd name="connsiteX4" fmla="*/ 1508556 w 5617913"/>
            <a:gd name="connsiteY4" fmla="*/ 679111 h 1447914"/>
            <a:gd name="connsiteX5" fmla="*/ 740854 w 5617913"/>
            <a:gd name="connsiteY5" fmla="*/ 293093 h 1447914"/>
            <a:gd name="connsiteX6" fmla="*/ 372359 w 5617913"/>
            <a:gd name="connsiteY6" fmla="*/ 32772 h 1447914"/>
            <a:gd name="connsiteX7" fmla="*/ 0 w 5617913"/>
            <a:gd name="connsiteY7" fmla="*/ 49344 h 1447914"/>
            <a:gd name="connsiteX0" fmla="*/ 5617913 w 5617913"/>
            <a:gd name="connsiteY0" fmla="*/ 1447914 h 1447914"/>
            <a:gd name="connsiteX1" fmla="*/ 3726520 w 5617913"/>
            <a:gd name="connsiteY1" fmla="*/ 1447914 h 1447914"/>
            <a:gd name="connsiteX2" fmla="*/ 3624466 w 5617913"/>
            <a:gd name="connsiteY2" fmla="*/ 1066914 h 1447914"/>
            <a:gd name="connsiteX3" fmla="*/ 2850881 w 5617913"/>
            <a:gd name="connsiteY3" fmla="*/ 679111 h 1447914"/>
            <a:gd name="connsiteX4" fmla="*/ 1508556 w 5617913"/>
            <a:gd name="connsiteY4" fmla="*/ 679111 h 1447914"/>
            <a:gd name="connsiteX5" fmla="*/ 740854 w 5617913"/>
            <a:gd name="connsiteY5" fmla="*/ 293093 h 1447914"/>
            <a:gd name="connsiteX6" fmla="*/ 372359 w 5617913"/>
            <a:gd name="connsiteY6" fmla="*/ 32772 h 1447914"/>
            <a:gd name="connsiteX7" fmla="*/ 0 w 5617913"/>
            <a:gd name="connsiteY7" fmla="*/ 49344 h 1447914"/>
            <a:gd name="connsiteX0" fmla="*/ 5617913 w 5617913"/>
            <a:gd name="connsiteY0" fmla="*/ 1462624 h 1462624"/>
            <a:gd name="connsiteX1" fmla="*/ 3726520 w 5617913"/>
            <a:gd name="connsiteY1" fmla="*/ 1462624 h 1462624"/>
            <a:gd name="connsiteX2" fmla="*/ 3624466 w 5617913"/>
            <a:gd name="connsiteY2" fmla="*/ 1081624 h 1462624"/>
            <a:gd name="connsiteX3" fmla="*/ 2850881 w 5617913"/>
            <a:gd name="connsiteY3" fmla="*/ 693821 h 1462624"/>
            <a:gd name="connsiteX4" fmla="*/ 1508556 w 5617913"/>
            <a:gd name="connsiteY4" fmla="*/ 693821 h 1462624"/>
            <a:gd name="connsiteX5" fmla="*/ 740854 w 5617913"/>
            <a:gd name="connsiteY5" fmla="*/ 307803 h 1462624"/>
            <a:gd name="connsiteX6" fmla="*/ 372359 w 5617913"/>
            <a:gd name="connsiteY6" fmla="*/ 47482 h 1462624"/>
            <a:gd name="connsiteX7" fmla="*/ 0 w 5617913"/>
            <a:gd name="connsiteY7" fmla="*/ 64054 h 146262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08556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954154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91303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91303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17029 h 1417029"/>
            <a:gd name="connsiteX1" fmla="*/ 3726520 w 5617913"/>
            <a:gd name="connsiteY1" fmla="*/ 1417029 h 1417029"/>
            <a:gd name="connsiteX2" fmla="*/ 3624466 w 5617913"/>
            <a:gd name="connsiteY2" fmla="*/ 1036029 h 1417029"/>
            <a:gd name="connsiteX3" fmla="*/ 2850881 w 5617913"/>
            <a:gd name="connsiteY3" fmla="*/ 648226 h 1417029"/>
            <a:gd name="connsiteX4" fmla="*/ 1591303 w 5617913"/>
            <a:gd name="connsiteY4" fmla="*/ 648226 h 1417029"/>
            <a:gd name="connsiteX5" fmla="*/ 740854 w 5617913"/>
            <a:gd name="connsiteY5" fmla="*/ 262208 h 1417029"/>
            <a:gd name="connsiteX6" fmla="*/ 372359 w 5617913"/>
            <a:gd name="connsiteY6" fmla="*/ 1887 h 1417029"/>
            <a:gd name="connsiteX7" fmla="*/ 0 w 5617913"/>
            <a:gd name="connsiteY7" fmla="*/ 18459 h 1417029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819464 w 5617913"/>
            <a:gd name="connsiteY5" fmla="*/ 263851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16853 h 1416853"/>
            <a:gd name="connsiteX1" fmla="*/ 3726520 w 5617913"/>
            <a:gd name="connsiteY1" fmla="*/ 1416853 h 1416853"/>
            <a:gd name="connsiteX2" fmla="*/ 3624466 w 5617913"/>
            <a:gd name="connsiteY2" fmla="*/ 1035853 h 1416853"/>
            <a:gd name="connsiteX3" fmla="*/ 2850881 w 5617913"/>
            <a:gd name="connsiteY3" fmla="*/ 648050 h 1416853"/>
            <a:gd name="connsiteX4" fmla="*/ 1591303 w 5617913"/>
            <a:gd name="connsiteY4" fmla="*/ 648050 h 1416853"/>
            <a:gd name="connsiteX5" fmla="*/ 819464 w 5617913"/>
            <a:gd name="connsiteY5" fmla="*/ 257890 h 1416853"/>
            <a:gd name="connsiteX6" fmla="*/ 335123 w 5617913"/>
            <a:gd name="connsiteY6" fmla="*/ 67997 h 1416853"/>
            <a:gd name="connsiteX7" fmla="*/ 0 w 5617913"/>
            <a:gd name="connsiteY7" fmla="*/ 1711 h 1416853"/>
            <a:gd name="connsiteX0" fmla="*/ 5617913 w 5617913"/>
            <a:gd name="connsiteY0" fmla="*/ 1416853 h 1416853"/>
            <a:gd name="connsiteX1" fmla="*/ 3726520 w 5617913"/>
            <a:gd name="connsiteY1" fmla="*/ 1416853 h 1416853"/>
            <a:gd name="connsiteX2" fmla="*/ 3624466 w 5617913"/>
            <a:gd name="connsiteY2" fmla="*/ 1035853 h 1416853"/>
            <a:gd name="connsiteX3" fmla="*/ 2850881 w 5617913"/>
            <a:gd name="connsiteY3" fmla="*/ 648050 h 1416853"/>
            <a:gd name="connsiteX4" fmla="*/ 1591303 w 5617913"/>
            <a:gd name="connsiteY4" fmla="*/ 648050 h 1416853"/>
            <a:gd name="connsiteX5" fmla="*/ 819464 w 5617913"/>
            <a:gd name="connsiteY5" fmla="*/ 257890 h 1416853"/>
            <a:gd name="connsiteX6" fmla="*/ 335123 w 5617913"/>
            <a:gd name="connsiteY6" fmla="*/ 67997 h 1416853"/>
            <a:gd name="connsiteX7" fmla="*/ 0 w 5617913"/>
            <a:gd name="connsiteY7" fmla="*/ 1711 h 141685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335123 w 5617913"/>
            <a:gd name="connsiteY6" fmla="*/ 66286 h 1415142"/>
            <a:gd name="connsiteX7" fmla="*/ 0 w 5617913"/>
            <a:gd name="connsiteY7" fmla="*/ 0 h 1415142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335123 w 5617913"/>
            <a:gd name="connsiteY6" fmla="*/ 66286 h 1415142"/>
            <a:gd name="connsiteX7" fmla="*/ 0 w 5617913"/>
            <a:gd name="connsiteY7" fmla="*/ 0 h 1415142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0 w 5617913"/>
            <a:gd name="connsiteY6" fmla="*/ 0 h 1415142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1805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09021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09021 h 1398570"/>
            <a:gd name="connsiteX3" fmla="*/ 3032924 w 5799956"/>
            <a:gd name="connsiteY3" fmla="*/ 629767 h 1398570"/>
            <a:gd name="connsiteX4" fmla="*/ 1773346 w 5799956"/>
            <a:gd name="connsiteY4" fmla="*/ 619460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09021 h 1398570"/>
            <a:gd name="connsiteX3" fmla="*/ 3012447 w 5799956"/>
            <a:gd name="connsiteY3" fmla="*/ 622896 h 1398570"/>
            <a:gd name="connsiteX4" fmla="*/ 1773346 w 5799956"/>
            <a:gd name="connsiteY4" fmla="*/ 619460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316560 w 5316560"/>
            <a:gd name="connsiteY0" fmla="*/ 1291681 h 1291681"/>
            <a:gd name="connsiteX1" fmla="*/ 3425167 w 5316560"/>
            <a:gd name="connsiteY1" fmla="*/ 1291681 h 1291681"/>
            <a:gd name="connsiteX2" fmla="*/ 3323113 w 5316560"/>
            <a:gd name="connsiteY2" fmla="*/ 902132 h 1291681"/>
            <a:gd name="connsiteX3" fmla="*/ 2529051 w 5316560"/>
            <a:gd name="connsiteY3" fmla="*/ 516007 h 1291681"/>
            <a:gd name="connsiteX4" fmla="*/ 1289950 w 5316560"/>
            <a:gd name="connsiteY4" fmla="*/ 512571 h 1291681"/>
            <a:gd name="connsiteX5" fmla="*/ 525700 w 5316560"/>
            <a:gd name="connsiteY5" fmla="*/ 132718 h 1291681"/>
            <a:gd name="connsiteX6" fmla="*/ 0 w 5316560"/>
            <a:gd name="connsiteY6" fmla="*/ 0 h 1291681"/>
            <a:gd name="connsiteX0" fmla="*/ 5316560 w 5316560"/>
            <a:gd name="connsiteY0" fmla="*/ 1291681 h 1291681"/>
            <a:gd name="connsiteX1" fmla="*/ 3425167 w 5316560"/>
            <a:gd name="connsiteY1" fmla="*/ 1291681 h 1291681"/>
            <a:gd name="connsiteX2" fmla="*/ 3323113 w 5316560"/>
            <a:gd name="connsiteY2" fmla="*/ 902132 h 1291681"/>
            <a:gd name="connsiteX3" fmla="*/ 2571547 w 5316560"/>
            <a:gd name="connsiteY3" fmla="*/ 516007 h 1291681"/>
            <a:gd name="connsiteX4" fmla="*/ 1289950 w 5316560"/>
            <a:gd name="connsiteY4" fmla="*/ 512571 h 1291681"/>
            <a:gd name="connsiteX5" fmla="*/ 525700 w 5316560"/>
            <a:gd name="connsiteY5" fmla="*/ 132718 h 1291681"/>
            <a:gd name="connsiteX6" fmla="*/ 0 w 5316560"/>
            <a:gd name="connsiteY6" fmla="*/ 0 h 1291681"/>
            <a:gd name="connsiteX0" fmla="*/ 5316560 w 5316560"/>
            <a:gd name="connsiteY0" fmla="*/ 1291681 h 1291681"/>
            <a:gd name="connsiteX1" fmla="*/ 3457040 w 5316560"/>
            <a:gd name="connsiteY1" fmla="*/ 1291681 h 1291681"/>
            <a:gd name="connsiteX2" fmla="*/ 3323113 w 5316560"/>
            <a:gd name="connsiteY2" fmla="*/ 902132 h 1291681"/>
            <a:gd name="connsiteX3" fmla="*/ 2571547 w 5316560"/>
            <a:gd name="connsiteY3" fmla="*/ 516007 h 1291681"/>
            <a:gd name="connsiteX4" fmla="*/ 1289950 w 5316560"/>
            <a:gd name="connsiteY4" fmla="*/ 512571 h 1291681"/>
            <a:gd name="connsiteX5" fmla="*/ 525700 w 5316560"/>
            <a:gd name="connsiteY5" fmla="*/ 132718 h 1291681"/>
            <a:gd name="connsiteX6" fmla="*/ 0 w 5316560"/>
            <a:gd name="connsiteY6" fmla="*/ 0 h 1291681"/>
            <a:gd name="connsiteX0" fmla="*/ 5316560 w 5316560"/>
            <a:gd name="connsiteY0" fmla="*/ 1291681 h 1291681"/>
            <a:gd name="connsiteX1" fmla="*/ 3457040 w 5316560"/>
            <a:gd name="connsiteY1" fmla="*/ 1291681 h 1291681"/>
            <a:gd name="connsiteX2" fmla="*/ 3323113 w 5316560"/>
            <a:gd name="connsiteY2" fmla="*/ 886093 h 1291681"/>
            <a:gd name="connsiteX3" fmla="*/ 2571547 w 5316560"/>
            <a:gd name="connsiteY3" fmla="*/ 516007 h 1291681"/>
            <a:gd name="connsiteX4" fmla="*/ 1289950 w 5316560"/>
            <a:gd name="connsiteY4" fmla="*/ 512571 h 1291681"/>
            <a:gd name="connsiteX5" fmla="*/ 525700 w 5316560"/>
            <a:gd name="connsiteY5" fmla="*/ 132718 h 1291681"/>
            <a:gd name="connsiteX6" fmla="*/ 0 w 5316560"/>
            <a:gd name="connsiteY6" fmla="*/ 0 h 1291681"/>
            <a:gd name="connsiteX0" fmla="*/ 5316560 w 5316560"/>
            <a:gd name="connsiteY0" fmla="*/ 1291681 h 1291681"/>
            <a:gd name="connsiteX1" fmla="*/ 3525363 w 5316560"/>
            <a:gd name="connsiteY1" fmla="*/ 1287671 h 1291681"/>
            <a:gd name="connsiteX2" fmla="*/ 3323113 w 5316560"/>
            <a:gd name="connsiteY2" fmla="*/ 886093 h 1291681"/>
            <a:gd name="connsiteX3" fmla="*/ 2571547 w 5316560"/>
            <a:gd name="connsiteY3" fmla="*/ 516007 h 1291681"/>
            <a:gd name="connsiteX4" fmla="*/ 1289950 w 5316560"/>
            <a:gd name="connsiteY4" fmla="*/ 512571 h 1291681"/>
            <a:gd name="connsiteX5" fmla="*/ 525700 w 5316560"/>
            <a:gd name="connsiteY5" fmla="*/ 132718 h 1291681"/>
            <a:gd name="connsiteX6" fmla="*/ 0 w 5316560"/>
            <a:gd name="connsiteY6" fmla="*/ 0 h 1291681"/>
            <a:gd name="connsiteX0" fmla="*/ 5316560 w 5316560"/>
            <a:gd name="connsiteY0" fmla="*/ 1291681 h 1299700"/>
            <a:gd name="connsiteX1" fmla="*/ 3525363 w 5316560"/>
            <a:gd name="connsiteY1" fmla="*/ 1299700 h 1299700"/>
            <a:gd name="connsiteX2" fmla="*/ 3323113 w 5316560"/>
            <a:gd name="connsiteY2" fmla="*/ 886093 h 1299700"/>
            <a:gd name="connsiteX3" fmla="*/ 2571547 w 5316560"/>
            <a:gd name="connsiteY3" fmla="*/ 516007 h 1299700"/>
            <a:gd name="connsiteX4" fmla="*/ 1289950 w 5316560"/>
            <a:gd name="connsiteY4" fmla="*/ 512571 h 1299700"/>
            <a:gd name="connsiteX5" fmla="*/ 525700 w 5316560"/>
            <a:gd name="connsiteY5" fmla="*/ 132718 h 1299700"/>
            <a:gd name="connsiteX6" fmla="*/ 0 w 5316560"/>
            <a:gd name="connsiteY6" fmla="*/ 0 h 1299700"/>
            <a:gd name="connsiteX0" fmla="*/ 5308522 w 5308522"/>
            <a:gd name="connsiteY0" fmla="*/ 1291681 h 1299700"/>
            <a:gd name="connsiteX1" fmla="*/ 3525363 w 5308522"/>
            <a:gd name="connsiteY1" fmla="*/ 1299700 h 1299700"/>
            <a:gd name="connsiteX2" fmla="*/ 3323113 w 5308522"/>
            <a:gd name="connsiteY2" fmla="*/ 886093 h 1299700"/>
            <a:gd name="connsiteX3" fmla="*/ 2571547 w 5308522"/>
            <a:gd name="connsiteY3" fmla="*/ 516007 h 1299700"/>
            <a:gd name="connsiteX4" fmla="*/ 1289950 w 5308522"/>
            <a:gd name="connsiteY4" fmla="*/ 512571 h 1299700"/>
            <a:gd name="connsiteX5" fmla="*/ 525700 w 5308522"/>
            <a:gd name="connsiteY5" fmla="*/ 132718 h 1299700"/>
            <a:gd name="connsiteX6" fmla="*/ 0 w 5308522"/>
            <a:gd name="connsiteY6" fmla="*/ 0 h 1299700"/>
            <a:gd name="connsiteX0" fmla="*/ 5308522 w 5308522"/>
            <a:gd name="connsiteY0" fmla="*/ 1291681 h 1295690"/>
            <a:gd name="connsiteX1" fmla="*/ 3521344 w 5308522"/>
            <a:gd name="connsiteY1" fmla="*/ 1295690 h 1295690"/>
            <a:gd name="connsiteX2" fmla="*/ 3323113 w 5308522"/>
            <a:gd name="connsiteY2" fmla="*/ 886093 h 1295690"/>
            <a:gd name="connsiteX3" fmla="*/ 2571547 w 5308522"/>
            <a:gd name="connsiteY3" fmla="*/ 516007 h 1295690"/>
            <a:gd name="connsiteX4" fmla="*/ 1289950 w 5308522"/>
            <a:gd name="connsiteY4" fmla="*/ 512571 h 1295690"/>
            <a:gd name="connsiteX5" fmla="*/ 525700 w 5308522"/>
            <a:gd name="connsiteY5" fmla="*/ 132718 h 1295690"/>
            <a:gd name="connsiteX6" fmla="*/ 0 w 5308522"/>
            <a:gd name="connsiteY6" fmla="*/ 0 h 1295690"/>
            <a:gd name="connsiteX0" fmla="*/ 5538805 w 5538805"/>
            <a:gd name="connsiteY0" fmla="*/ 1291681 h 1295690"/>
            <a:gd name="connsiteX1" fmla="*/ 3751627 w 5538805"/>
            <a:gd name="connsiteY1" fmla="*/ 1295690 h 1295690"/>
            <a:gd name="connsiteX2" fmla="*/ 3553396 w 5538805"/>
            <a:gd name="connsiteY2" fmla="*/ 886093 h 1295690"/>
            <a:gd name="connsiteX3" fmla="*/ 2801830 w 5538805"/>
            <a:gd name="connsiteY3" fmla="*/ 516007 h 1295690"/>
            <a:gd name="connsiteX4" fmla="*/ 1520233 w 5538805"/>
            <a:gd name="connsiteY4" fmla="*/ 512571 h 1295690"/>
            <a:gd name="connsiteX5" fmla="*/ 755983 w 5538805"/>
            <a:gd name="connsiteY5" fmla="*/ 132718 h 1295690"/>
            <a:gd name="connsiteX6" fmla="*/ 0 w 5538805"/>
            <a:gd name="connsiteY6" fmla="*/ 0 h 1295690"/>
            <a:gd name="connsiteX0" fmla="*/ 5538805 w 5538805"/>
            <a:gd name="connsiteY0" fmla="*/ 1291681 h 1295690"/>
            <a:gd name="connsiteX1" fmla="*/ 3751627 w 5538805"/>
            <a:gd name="connsiteY1" fmla="*/ 1295690 h 1295690"/>
            <a:gd name="connsiteX2" fmla="*/ 3553396 w 5538805"/>
            <a:gd name="connsiteY2" fmla="*/ 886093 h 1295690"/>
            <a:gd name="connsiteX3" fmla="*/ 2801830 w 5538805"/>
            <a:gd name="connsiteY3" fmla="*/ 516007 h 1295690"/>
            <a:gd name="connsiteX4" fmla="*/ 1520233 w 5538805"/>
            <a:gd name="connsiteY4" fmla="*/ 512571 h 1295690"/>
            <a:gd name="connsiteX5" fmla="*/ 755983 w 5538805"/>
            <a:gd name="connsiteY5" fmla="*/ 132718 h 1295690"/>
            <a:gd name="connsiteX6" fmla="*/ 0 w 5538805"/>
            <a:gd name="connsiteY6" fmla="*/ 0 h 1295690"/>
            <a:gd name="connsiteX0" fmla="*/ 5538805 w 5538805"/>
            <a:gd name="connsiteY0" fmla="*/ 1291681 h 1295690"/>
            <a:gd name="connsiteX1" fmla="*/ 3751627 w 5538805"/>
            <a:gd name="connsiteY1" fmla="*/ 1295690 h 1295690"/>
            <a:gd name="connsiteX2" fmla="*/ 3553396 w 5538805"/>
            <a:gd name="connsiteY2" fmla="*/ 886093 h 1295690"/>
            <a:gd name="connsiteX3" fmla="*/ 2801830 w 5538805"/>
            <a:gd name="connsiteY3" fmla="*/ 516007 h 1295690"/>
            <a:gd name="connsiteX4" fmla="*/ 1520233 w 5538805"/>
            <a:gd name="connsiteY4" fmla="*/ 512571 h 1295690"/>
            <a:gd name="connsiteX5" fmla="*/ 755983 w 5538805"/>
            <a:gd name="connsiteY5" fmla="*/ 132718 h 1295690"/>
            <a:gd name="connsiteX6" fmla="*/ 0 w 5538805"/>
            <a:gd name="connsiteY6" fmla="*/ 0 h 1295690"/>
            <a:gd name="connsiteX0" fmla="*/ 5538805 w 5538805"/>
            <a:gd name="connsiteY0" fmla="*/ 1291681 h 1295690"/>
            <a:gd name="connsiteX1" fmla="*/ 3560338 w 5538805"/>
            <a:gd name="connsiteY1" fmla="*/ 1295690 h 1295690"/>
            <a:gd name="connsiteX2" fmla="*/ 3553396 w 5538805"/>
            <a:gd name="connsiteY2" fmla="*/ 886093 h 1295690"/>
            <a:gd name="connsiteX3" fmla="*/ 2801830 w 5538805"/>
            <a:gd name="connsiteY3" fmla="*/ 516007 h 1295690"/>
            <a:gd name="connsiteX4" fmla="*/ 1520233 w 5538805"/>
            <a:gd name="connsiteY4" fmla="*/ 512571 h 1295690"/>
            <a:gd name="connsiteX5" fmla="*/ 755983 w 5538805"/>
            <a:gd name="connsiteY5" fmla="*/ 132718 h 1295690"/>
            <a:gd name="connsiteX6" fmla="*/ 0 w 5538805"/>
            <a:gd name="connsiteY6" fmla="*/ 0 h 1295690"/>
            <a:gd name="connsiteX0" fmla="*/ 5538805 w 5538805"/>
            <a:gd name="connsiteY0" fmla="*/ 1291681 h 1295690"/>
            <a:gd name="connsiteX1" fmla="*/ 3560338 w 5538805"/>
            <a:gd name="connsiteY1" fmla="*/ 1295690 h 1295690"/>
            <a:gd name="connsiteX2" fmla="*/ 3374447 w 5538805"/>
            <a:gd name="connsiteY2" fmla="*/ 892301 h 1295690"/>
            <a:gd name="connsiteX3" fmla="*/ 2801830 w 5538805"/>
            <a:gd name="connsiteY3" fmla="*/ 516007 h 1295690"/>
            <a:gd name="connsiteX4" fmla="*/ 1520233 w 5538805"/>
            <a:gd name="connsiteY4" fmla="*/ 512571 h 1295690"/>
            <a:gd name="connsiteX5" fmla="*/ 755983 w 5538805"/>
            <a:gd name="connsiteY5" fmla="*/ 132718 h 1295690"/>
            <a:gd name="connsiteX6" fmla="*/ 0 w 5538805"/>
            <a:gd name="connsiteY6" fmla="*/ 0 h 1295690"/>
            <a:gd name="connsiteX0" fmla="*/ 5538805 w 5538805"/>
            <a:gd name="connsiteY0" fmla="*/ 1291681 h 1295690"/>
            <a:gd name="connsiteX1" fmla="*/ 3560338 w 5538805"/>
            <a:gd name="connsiteY1" fmla="*/ 1295690 h 1295690"/>
            <a:gd name="connsiteX2" fmla="*/ 3374447 w 5538805"/>
            <a:gd name="connsiteY2" fmla="*/ 892301 h 1295690"/>
            <a:gd name="connsiteX3" fmla="*/ 2740123 w 5538805"/>
            <a:gd name="connsiteY3" fmla="*/ 516007 h 1295690"/>
            <a:gd name="connsiteX4" fmla="*/ 1520233 w 5538805"/>
            <a:gd name="connsiteY4" fmla="*/ 512571 h 1295690"/>
            <a:gd name="connsiteX5" fmla="*/ 755983 w 5538805"/>
            <a:gd name="connsiteY5" fmla="*/ 132718 h 1295690"/>
            <a:gd name="connsiteX6" fmla="*/ 0 w 5538805"/>
            <a:gd name="connsiteY6" fmla="*/ 0 h 1295690"/>
            <a:gd name="connsiteX0" fmla="*/ 5538805 w 5538805"/>
            <a:gd name="connsiteY0" fmla="*/ 1291681 h 1295690"/>
            <a:gd name="connsiteX1" fmla="*/ 3560338 w 5538805"/>
            <a:gd name="connsiteY1" fmla="*/ 1295690 h 1295690"/>
            <a:gd name="connsiteX2" fmla="*/ 3374447 w 5538805"/>
            <a:gd name="connsiteY2" fmla="*/ 892301 h 1295690"/>
            <a:gd name="connsiteX3" fmla="*/ 2740123 w 5538805"/>
            <a:gd name="connsiteY3" fmla="*/ 516007 h 1295690"/>
            <a:gd name="connsiteX4" fmla="*/ 1464698 w 5538805"/>
            <a:gd name="connsiteY4" fmla="*/ 506362 h 1295690"/>
            <a:gd name="connsiteX5" fmla="*/ 755983 w 5538805"/>
            <a:gd name="connsiteY5" fmla="*/ 132718 h 1295690"/>
            <a:gd name="connsiteX6" fmla="*/ 0 w 5538805"/>
            <a:gd name="connsiteY6" fmla="*/ 0 h 1295690"/>
            <a:gd name="connsiteX0" fmla="*/ 5538805 w 5538805"/>
            <a:gd name="connsiteY0" fmla="*/ 1291681 h 1295690"/>
            <a:gd name="connsiteX1" fmla="*/ 3560338 w 5538805"/>
            <a:gd name="connsiteY1" fmla="*/ 1295690 h 1295690"/>
            <a:gd name="connsiteX2" fmla="*/ 3374447 w 5538805"/>
            <a:gd name="connsiteY2" fmla="*/ 892301 h 1295690"/>
            <a:gd name="connsiteX3" fmla="*/ 2740123 w 5538805"/>
            <a:gd name="connsiteY3" fmla="*/ 516007 h 1295690"/>
            <a:gd name="connsiteX4" fmla="*/ 1464698 w 5538805"/>
            <a:gd name="connsiteY4" fmla="*/ 506362 h 1295690"/>
            <a:gd name="connsiteX5" fmla="*/ 700448 w 5538805"/>
            <a:gd name="connsiteY5" fmla="*/ 126510 h 1295690"/>
            <a:gd name="connsiteX6" fmla="*/ 0 w 5538805"/>
            <a:gd name="connsiteY6" fmla="*/ 0 h 1295690"/>
            <a:gd name="connsiteX0" fmla="*/ 5600511 w 5600511"/>
            <a:gd name="connsiteY0" fmla="*/ 1291681 h 1295690"/>
            <a:gd name="connsiteX1" fmla="*/ 3622044 w 5600511"/>
            <a:gd name="connsiteY1" fmla="*/ 1295690 h 1295690"/>
            <a:gd name="connsiteX2" fmla="*/ 3436153 w 5600511"/>
            <a:gd name="connsiteY2" fmla="*/ 892301 h 1295690"/>
            <a:gd name="connsiteX3" fmla="*/ 2801829 w 5600511"/>
            <a:gd name="connsiteY3" fmla="*/ 516007 h 1295690"/>
            <a:gd name="connsiteX4" fmla="*/ 1526404 w 5600511"/>
            <a:gd name="connsiteY4" fmla="*/ 506362 h 1295690"/>
            <a:gd name="connsiteX5" fmla="*/ 762154 w 5600511"/>
            <a:gd name="connsiteY5" fmla="*/ 126510 h 1295690"/>
            <a:gd name="connsiteX6" fmla="*/ 0 w 5600511"/>
            <a:gd name="connsiteY6" fmla="*/ 0 h 1295690"/>
            <a:gd name="connsiteX0" fmla="*/ 5600511 w 5600511"/>
            <a:gd name="connsiteY0" fmla="*/ 1291681 h 1295690"/>
            <a:gd name="connsiteX1" fmla="*/ 3622044 w 5600511"/>
            <a:gd name="connsiteY1" fmla="*/ 1295690 h 1295690"/>
            <a:gd name="connsiteX2" fmla="*/ 3436153 w 5600511"/>
            <a:gd name="connsiteY2" fmla="*/ 892301 h 1295690"/>
            <a:gd name="connsiteX3" fmla="*/ 2666075 w 5600511"/>
            <a:gd name="connsiteY3" fmla="*/ 516007 h 1295690"/>
            <a:gd name="connsiteX4" fmla="*/ 1526404 w 5600511"/>
            <a:gd name="connsiteY4" fmla="*/ 506362 h 1295690"/>
            <a:gd name="connsiteX5" fmla="*/ 762154 w 5600511"/>
            <a:gd name="connsiteY5" fmla="*/ 126510 h 1295690"/>
            <a:gd name="connsiteX6" fmla="*/ 0 w 5600511"/>
            <a:gd name="connsiteY6" fmla="*/ 0 h 1295690"/>
            <a:gd name="connsiteX0" fmla="*/ 5600511 w 5600511"/>
            <a:gd name="connsiteY0" fmla="*/ 1291681 h 1295690"/>
            <a:gd name="connsiteX1" fmla="*/ 3622044 w 5600511"/>
            <a:gd name="connsiteY1" fmla="*/ 1295690 h 1295690"/>
            <a:gd name="connsiteX2" fmla="*/ 3436153 w 5600511"/>
            <a:gd name="connsiteY2" fmla="*/ 892301 h 1295690"/>
            <a:gd name="connsiteX3" fmla="*/ 2666075 w 5600511"/>
            <a:gd name="connsiteY3" fmla="*/ 516007 h 1295690"/>
            <a:gd name="connsiteX4" fmla="*/ 1396821 w 5600511"/>
            <a:gd name="connsiteY4" fmla="*/ 512570 h 1295690"/>
            <a:gd name="connsiteX5" fmla="*/ 762154 w 5600511"/>
            <a:gd name="connsiteY5" fmla="*/ 126510 h 1295690"/>
            <a:gd name="connsiteX6" fmla="*/ 0 w 5600511"/>
            <a:gd name="connsiteY6" fmla="*/ 0 h 1295690"/>
            <a:gd name="connsiteX0" fmla="*/ 5600511 w 5600511"/>
            <a:gd name="connsiteY0" fmla="*/ 1291681 h 1295690"/>
            <a:gd name="connsiteX1" fmla="*/ 3622044 w 5600511"/>
            <a:gd name="connsiteY1" fmla="*/ 1295690 h 1295690"/>
            <a:gd name="connsiteX2" fmla="*/ 3436153 w 5600511"/>
            <a:gd name="connsiteY2" fmla="*/ 892301 h 1295690"/>
            <a:gd name="connsiteX3" fmla="*/ 2666075 w 5600511"/>
            <a:gd name="connsiteY3" fmla="*/ 516007 h 1295690"/>
            <a:gd name="connsiteX4" fmla="*/ 1396821 w 5600511"/>
            <a:gd name="connsiteY4" fmla="*/ 512570 h 1295690"/>
            <a:gd name="connsiteX5" fmla="*/ 632570 w 5600511"/>
            <a:gd name="connsiteY5" fmla="*/ 114093 h 1295690"/>
            <a:gd name="connsiteX6" fmla="*/ 0 w 5600511"/>
            <a:gd name="connsiteY6" fmla="*/ 0 h 1295690"/>
            <a:gd name="connsiteX0" fmla="*/ 5723924 w 5723924"/>
            <a:gd name="connsiteY0" fmla="*/ 1285473 h 1289482"/>
            <a:gd name="connsiteX1" fmla="*/ 3745457 w 5723924"/>
            <a:gd name="connsiteY1" fmla="*/ 1289482 h 1289482"/>
            <a:gd name="connsiteX2" fmla="*/ 3559566 w 5723924"/>
            <a:gd name="connsiteY2" fmla="*/ 886093 h 1289482"/>
            <a:gd name="connsiteX3" fmla="*/ 2789488 w 5723924"/>
            <a:gd name="connsiteY3" fmla="*/ 509799 h 1289482"/>
            <a:gd name="connsiteX4" fmla="*/ 1520234 w 5723924"/>
            <a:gd name="connsiteY4" fmla="*/ 506362 h 1289482"/>
            <a:gd name="connsiteX5" fmla="*/ 755983 w 5723924"/>
            <a:gd name="connsiteY5" fmla="*/ 107885 h 1289482"/>
            <a:gd name="connsiteX6" fmla="*/ 0 w 5723924"/>
            <a:gd name="connsiteY6" fmla="*/ 0 h 1289482"/>
            <a:gd name="connsiteX0" fmla="*/ 5723924 w 5723924"/>
            <a:gd name="connsiteY0" fmla="*/ 1285473 h 1289482"/>
            <a:gd name="connsiteX1" fmla="*/ 3745457 w 5723924"/>
            <a:gd name="connsiteY1" fmla="*/ 1289482 h 1289482"/>
            <a:gd name="connsiteX2" fmla="*/ 3290483 w 5723924"/>
            <a:gd name="connsiteY2" fmla="*/ 749235 h 1289482"/>
            <a:gd name="connsiteX3" fmla="*/ 2789488 w 5723924"/>
            <a:gd name="connsiteY3" fmla="*/ 509799 h 1289482"/>
            <a:gd name="connsiteX4" fmla="*/ 1520234 w 5723924"/>
            <a:gd name="connsiteY4" fmla="*/ 506362 h 1289482"/>
            <a:gd name="connsiteX5" fmla="*/ 755983 w 5723924"/>
            <a:gd name="connsiteY5" fmla="*/ 107885 h 1289482"/>
            <a:gd name="connsiteX6" fmla="*/ 0 w 5723924"/>
            <a:gd name="connsiteY6" fmla="*/ 0 h 1289482"/>
            <a:gd name="connsiteX0" fmla="*/ 5723924 w 5723924"/>
            <a:gd name="connsiteY0" fmla="*/ 1285473 h 1289482"/>
            <a:gd name="connsiteX1" fmla="*/ 3745457 w 5723924"/>
            <a:gd name="connsiteY1" fmla="*/ 1289482 h 1289482"/>
            <a:gd name="connsiteX2" fmla="*/ 3559565 w 5723924"/>
            <a:gd name="connsiteY2" fmla="*/ 889791 h 1289482"/>
            <a:gd name="connsiteX3" fmla="*/ 2789488 w 5723924"/>
            <a:gd name="connsiteY3" fmla="*/ 509799 h 1289482"/>
            <a:gd name="connsiteX4" fmla="*/ 1520234 w 5723924"/>
            <a:gd name="connsiteY4" fmla="*/ 506362 h 1289482"/>
            <a:gd name="connsiteX5" fmla="*/ 755983 w 5723924"/>
            <a:gd name="connsiteY5" fmla="*/ 107885 h 1289482"/>
            <a:gd name="connsiteX6" fmla="*/ 0 w 5723924"/>
            <a:gd name="connsiteY6" fmla="*/ 0 h 1289482"/>
            <a:gd name="connsiteX0" fmla="*/ 5723924 w 5723924"/>
            <a:gd name="connsiteY0" fmla="*/ 1285473 h 1289482"/>
            <a:gd name="connsiteX1" fmla="*/ 3745457 w 5723924"/>
            <a:gd name="connsiteY1" fmla="*/ 1289482 h 1289482"/>
            <a:gd name="connsiteX2" fmla="*/ 3559565 w 5723924"/>
            <a:gd name="connsiteY2" fmla="*/ 889791 h 1289482"/>
            <a:gd name="connsiteX3" fmla="*/ 2741225 w 5723924"/>
            <a:gd name="connsiteY3" fmla="*/ 509799 h 1289482"/>
            <a:gd name="connsiteX4" fmla="*/ 1520234 w 5723924"/>
            <a:gd name="connsiteY4" fmla="*/ 506362 h 1289482"/>
            <a:gd name="connsiteX5" fmla="*/ 755983 w 5723924"/>
            <a:gd name="connsiteY5" fmla="*/ 107885 h 1289482"/>
            <a:gd name="connsiteX6" fmla="*/ 0 w 5723924"/>
            <a:gd name="connsiteY6" fmla="*/ 0 h 1289482"/>
            <a:gd name="connsiteX0" fmla="*/ 5723924 w 5723924"/>
            <a:gd name="connsiteY0" fmla="*/ 1285473 h 1289482"/>
            <a:gd name="connsiteX1" fmla="*/ 3745457 w 5723924"/>
            <a:gd name="connsiteY1" fmla="*/ 1289482 h 1289482"/>
            <a:gd name="connsiteX2" fmla="*/ 3479128 w 5723924"/>
            <a:gd name="connsiteY2" fmla="*/ 901820 h 1289482"/>
            <a:gd name="connsiteX3" fmla="*/ 2741225 w 5723924"/>
            <a:gd name="connsiteY3" fmla="*/ 509799 h 1289482"/>
            <a:gd name="connsiteX4" fmla="*/ 1520234 w 5723924"/>
            <a:gd name="connsiteY4" fmla="*/ 506362 h 1289482"/>
            <a:gd name="connsiteX5" fmla="*/ 755983 w 5723924"/>
            <a:gd name="connsiteY5" fmla="*/ 107885 h 1289482"/>
            <a:gd name="connsiteX6" fmla="*/ 0 w 5723924"/>
            <a:gd name="connsiteY6" fmla="*/ 0 h 1289482"/>
            <a:gd name="connsiteX0" fmla="*/ 5723924 w 5723924"/>
            <a:gd name="connsiteY0" fmla="*/ 1285473 h 1293492"/>
            <a:gd name="connsiteX1" fmla="*/ 3648932 w 5723924"/>
            <a:gd name="connsiteY1" fmla="*/ 1293492 h 1293492"/>
            <a:gd name="connsiteX2" fmla="*/ 3479128 w 5723924"/>
            <a:gd name="connsiteY2" fmla="*/ 901820 h 1293492"/>
            <a:gd name="connsiteX3" fmla="*/ 2741225 w 5723924"/>
            <a:gd name="connsiteY3" fmla="*/ 509799 h 1293492"/>
            <a:gd name="connsiteX4" fmla="*/ 1520234 w 5723924"/>
            <a:gd name="connsiteY4" fmla="*/ 506362 h 1293492"/>
            <a:gd name="connsiteX5" fmla="*/ 755983 w 5723924"/>
            <a:gd name="connsiteY5" fmla="*/ 107885 h 1293492"/>
            <a:gd name="connsiteX6" fmla="*/ 0 w 5723924"/>
            <a:gd name="connsiteY6" fmla="*/ 0 h 1293492"/>
            <a:gd name="connsiteX0" fmla="*/ 5591203 w 5591203"/>
            <a:gd name="connsiteY0" fmla="*/ 1301511 h 1301511"/>
            <a:gd name="connsiteX1" fmla="*/ 3648932 w 5591203"/>
            <a:gd name="connsiteY1" fmla="*/ 1293492 h 1301511"/>
            <a:gd name="connsiteX2" fmla="*/ 3479128 w 5591203"/>
            <a:gd name="connsiteY2" fmla="*/ 901820 h 1301511"/>
            <a:gd name="connsiteX3" fmla="*/ 2741225 w 5591203"/>
            <a:gd name="connsiteY3" fmla="*/ 509799 h 1301511"/>
            <a:gd name="connsiteX4" fmla="*/ 1520234 w 5591203"/>
            <a:gd name="connsiteY4" fmla="*/ 506362 h 1301511"/>
            <a:gd name="connsiteX5" fmla="*/ 755983 w 5591203"/>
            <a:gd name="connsiteY5" fmla="*/ 107885 h 1301511"/>
            <a:gd name="connsiteX6" fmla="*/ 0 w 5591203"/>
            <a:gd name="connsiteY6" fmla="*/ 0 h 1301511"/>
            <a:gd name="connsiteX0" fmla="*/ 5591203 w 5591203"/>
            <a:gd name="connsiteY0" fmla="*/ 1301511 h 1301511"/>
            <a:gd name="connsiteX1" fmla="*/ 3648932 w 5591203"/>
            <a:gd name="connsiteY1" fmla="*/ 1293492 h 1301511"/>
            <a:gd name="connsiteX2" fmla="*/ 3288090 w 5591203"/>
            <a:gd name="connsiteY2" fmla="*/ 759443 h 1301511"/>
            <a:gd name="connsiteX3" fmla="*/ 2741225 w 5591203"/>
            <a:gd name="connsiteY3" fmla="*/ 509799 h 1301511"/>
            <a:gd name="connsiteX4" fmla="*/ 1520234 w 5591203"/>
            <a:gd name="connsiteY4" fmla="*/ 506362 h 1301511"/>
            <a:gd name="connsiteX5" fmla="*/ 755983 w 5591203"/>
            <a:gd name="connsiteY5" fmla="*/ 107885 h 1301511"/>
            <a:gd name="connsiteX6" fmla="*/ 0 w 5591203"/>
            <a:gd name="connsiteY6" fmla="*/ 0 h 1301511"/>
            <a:gd name="connsiteX0" fmla="*/ 5591203 w 5591203"/>
            <a:gd name="connsiteY0" fmla="*/ 1301511 h 1301511"/>
            <a:gd name="connsiteX1" fmla="*/ 3648932 w 5591203"/>
            <a:gd name="connsiteY1" fmla="*/ 1293492 h 1301511"/>
            <a:gd name="connsiteX2" fmla="*/ 3175364 w 5591203"/>
            <a:gd name="connsiteY2" fmla="*/ 794426 h 1301511"/>
            <a:gd name="connsiteX3" fmla="*/ 2741225 w 5591203"/>
            <a:gd name="connsiteY3" fmla="*/ 509799 h 1301511"/>
            <a:gd name="connsiteX4" fmla="*/ 1520234 w 5591203"/>
            <a:gd name="connsiteY4" fmla="*/ 506362 h 1301511"/>
            <a:gd name="connsiteX5" fmla="*/ 755983 w 5591203"/>
            <a:gd name="connsiteY5" fmla="*/ 107885 h 1301511"/>
            <a:gd name="connsiteX6" fmla="*/ 0 w 5591203"/>
            <a:gd name="connsiteY6" fmla="*/ 0 h 1301511"/>
            <a:gd name="connsiteX0" fmla="*/ 5591203 w 5591203"/>
            <a:gd name="connsiteY0" fmla="*/ 1301511 h 1301511"/>
            <a:gd name="connsiteX1" fmla="*/ 3648932 w 5591203"/>
            <a:gd name="connsiteY1" fmla="*/ 1293492 h 1301511"/>
            <a:gd name="connsiteX2" fmla="*/ 3175364 w 5591203"/>
            <a:gd name="connsiteY2" fmla="*/ 794426 h 1301511"/>
            <a:gd name="connsiteX3" fmla="*/ 2680527 w 5591203"/>
            <a:gd name="connsiteY3" fmla="*/ 527290 h 1301511"/>
            <a:gd name="connsiteX4" fmla="*/ 1520234 w 5591203"/>
            <a:gd name="connsiteY4" fmla="*/ 506362 h 1301511"/>
            <a:gd name="connsiteX5" fmla="*/ 755983 w 5591203"/>
            <a:gd name="connsiteY5" fmla="*/ 107885 h 1301511"/>
            <a:gd name="connsiteX6" fmla="*/ 0 w 5591203"/>
            <a:gd name="connsiteY6" fmla="*/ 0 h 1301511"/>
            <a:gd name="connsiteX0" fmla="*/ 5591203 w 5591203"/>
            <a:gd name="connsiteY0" fmla="*/ 1301511 h 1306610"/>
            <a:gd name="connsiteX1" fmla="*/ 3596905 w 5591203"/>
            <a:gd name="connsiteY1" fmla="*/ 1306610 h 1306610"/>
            <a:gd name="connsiteX2" fmla="*/ 3175364 w 5591203"/>
            <a:gd name="connsiteY2" fmla="*/ 794426 h 1306610"/>
            <a:gd name="connsiteX3" fmla="*/ 2680527 w 5591203"/>
            <a:gd name="connsiteY3" fmla="*/ 527290 h 1306610"/>
            <a:gd name="connsiteX4" fmla="*/ 1520234 w 5591203"/>
            <a:gd name="connsiteY4" fmla="*/ 506362 h 1306610"/>
            <a:gd name="connsiteX5" fmla="*/ 755983 w 5591203"/>
            <a:gd name="connsiteY5" fmla="*/ 107885 h 1306610"/>
            <a:gd name="connsiteX6" fmla="*/ 0 w 5591203"/>
            <a:gd name="connsiteY6" fmla="*/ 0 h 1306610"/>
            <a:gd name="connsiteX0" fmla="*/ 5586867 w 5586867"/>
            <a:gd name="connsiteY0" fmla="*/ 1214056 h 1306610"/>
            <a:gd name="connsiteX1" fmla="*/ 3596905 w 5586867"/>
            <a:gd name="connsiteY1" fmla="*/ 1306610 h 1306610"/>
            <a:gd name="connsiteX2" fmla="*/ 3175364 w 5586867"/>
            <a:gd name="connsiteY2" fmla="*/ 794426 h 1306610"/>
            <a:gd name="connsiteX3" fmla="*/ 2680527 w 5586867"/>
            <a:gd name="connsiteY3" fmla="*/ 527290 h 1306610"/>
            <a:gd name="connsiteX4" fmla="*/ 1520234 w 5586867"/>
            <a:gd name="connsiteY4" fmla="*/ 506362 h 1306610"/>
            <a:gd name="connsiteX5" fmla="*/ 755983 w 5586867"/>
            <a:gd name="connsiteY5" fmla="*/ 107885 h 1306610"/>
            <a:gd name="connsiteX6" fmla="*/ 0 w 5586867"/>
            <a:gd name="connsiteY6" fmla="*/ 0 h 1306610"/>
            <a:gd name="connsiteX0" fmla="*/ 5530504 w 5530504"/>
            <a:gd name="connsiteY0" fmla="*/ 1319001 h 1319001"/>
            <a:gd name="connsiteX1" fmla="*/ 3596905 w 5530504"/>
            <a:gd name="connsiteY1" fmla="*/ 1306610 h 1319001"/>
            <a:gd name="connsiteX2" fmla="*/ 3175364 w 5530504"/>
            <a:gd name="connsiteY2" fmla="*/ 794426 h 1319001"/>
            <a:gd name="connsiteX3" fmla="*/ 2680527 w 5530504"/>
            <a:gd name="connsiteY3" fmla="*/ 527290 h 1319001"/>
            <a:gd name="connsiteX4" fmla="*/ 1520234 w 5530504"/>
            <a:gd name="connsiteY4" fmla="*/ 506362 h 1319001"/>
            <a:gd name="connsiteX5" fmla="*/ 755983 w 5530504"/>
            <a:gd name="connsiteY5" fmla="*/ 107885 h 1319001"/>
            <a:gd name="connsiteX6" fmla="*/ 0 w 5530504"/>
            <a:gd name="connsiteY6" fmla="*/ 0 h 1319001"/>
            <a:gd name="connsiteX0" fmla="*/ 5530504 w 5530504"/>
            <a:gd name="connsiteY0" fmla="*/ 1319001 h 1319001"/>
            <a:gd name="connsiteX1" fmla="*/ 3596905 w 5530504"/>
            <a:gd name="connsiteY1" fmla="*/ 1306610 h 1319001"/>
            <a:gd name="connsiteX2" fmla="*/ 3175364 w 5530504"/>
            <a:gd name="connsiteY2" fmla="*/ 794426 h 1319001"/>
            <a:gd name="connsiteX3" fmla="*/ 2680527 w 5530504"/>
            <a:gd name="connsiteY3" fmla="*/ 527290 h 1319001"/>
            <a:gd name="connsiteX4" fmla="*/ 1472542 w 5530504"/>
            <a:gd name="connsiteY4" fmla="*/ 519479 h 1319001"/>
            <a:gd name="connsiteX5" fmla="*/ 755983 w 5530504"/>
            <a:gd name="connsiteY5" fmla="*/ 107885 h 1319001"/>
            <a:gd name="connsiteX6" fmla="*/ 0 w 5530504"/>
            <a:gd name="connsiteY6" fmla="*/ 0 h 1319001"/>
            <a:gd name="connsiteX0" fmla="*/ 5530504 w 5530504"/>
            <a:gd name="connsiteY0" fmla="*/ 1319001 h 1319001"/>
            <a:gd name="connsiteX1" fmla="*/ 3596905 w 5530504"/>
            <a:gd name="connsiteY1" fmla="*/ 1306610 h 1319001"/>
            <a:gd name="connsiteX2" fmla="*/ 3175364 w 5530504"/>
            <a:gd name="connsiteY2" fmla="*/ 794426 h 1319001"/>
            <a:gd name="connsiteX3" fmla="*/ 2680527 w 5530504"/>
            <a:gd name="connsiteY3" fmla="*/ 527290 h 1319001"/>
            <a:gd name="connsiteX4" fmla="*/ 1472542 w 5530504"/>
            <a:gd name="connsiteY4" fmla="*/ 519479 h 1319001"/>
            <a:gd name="connsiteX5" fmla="*/ 751648 w 5530504"/>
            <a:gd name="connsiteY5" fmla="*/ 129748 h 1319001"/>
            <a:gd name="connsiteX6" fmla="*/ 0 w 5530504"/>
            <a:gd name="connsiteY6" fmla="*/ 0 h 1319001"/>
            <a:gd name="connsiteX0" fmla="*/ 5565189 w 5565189"/>
            <a:gd name="connsiteY0" fmla="*/ 1301510 h 1301510"/>
            <a:gd name="connsiteX1" fmla="*/ 3631590 w 5565189"/>
            <a:gd name="connsiteY1" fmla="*/ 1289119 h 1301510"/>
            <a:gd name="connsiteX2" fmla="*/ 3210049 w 5565189"/>
            <a:gd name="connsiteY2" fmla="*/ 776935 h 1301510"/>
            <a:gd name="connsiteX3" fmla="*/ 2715212 w 5565189"/>
            <a:gd name="connsiteY3" fmla="*/ 509799 h 1301510"/>
            <a:gd name="connsiteX4" fmla="*/ 1507227 w 5565189"/>
            <a:gd name="connsiteY4" fmla="*/ 501988 h 1301510"/>
            <a:gd name="connsiteX5" fmla="*/ 786333 w 5565189"/>
            <a:gd name="connsiteY5" fmla="*/ 112257 h 1301510"/>
            <a:gd name="connsiteX6" fmla="*/ 0 w 5565189"/>
            <a:gd name="connsiteY6" fmla="*/ 0 h 1301510"/>
            <a:gd name="connsiteX0" fmla="*/ 5565189 w 5565189"/>
            <a:gd name="connsiteY0" fmla="*/ 1301510 h 1301510"/>
            <a:gd name="connsiteX1" fmla="*/ 3811980 w 5565189"/>
            <a:gd name="connsiteY1" fmla="*/ 1294182 h 1301510"/>
            <a:gd name="connsiteX2" fmla="*/ 3210049 w 5565189"/>
            <a:gd name="connsiteY2" fmla="*/ 776935 h 1301510"/>
            <a:gd name="connsiteX3" fmla="*/ 2715212 w 5565189"/>
            <a:gd name="connsiteY3" fmla="*/ 509799 h 1301510"/>
            <a:gd name="connsiteX4" fmla="*/ 1507227 w 5565189"/>
            <a:gd name="connsiteY4" fmla="*/ 501988 h 1301510"/>
            <a:gd name="connsiteX5" fmla="*/ 786333 w 5565189"/>
            <a:gd name="connsiteY5" fmla="*/ 112257 h 1301510"/>
            <a:gd name="connsiteX6" fmla="*/ 0 w 5565189"/>
            <a:gd name="connsiteY6" fmla="*/ 0 h 1301510"/>
            <a:gd name="connsiteX0" fmla="*/ 5565189 w 5565189"/>
            <a:gd name="connsiteY0" fmla="*/ 1301510 h 1301510"/>
            <a:gd name="connsiteX1" fmla="*/ 3811980 w 5565189"/>
            <a:gd name="connsiteY1" fmla="*/ 1294182 h 1301510"/>
            <a:gd name="connsiteX2" fmla="*/ 3445559 w 5565189"/>
            <a:gd name="connsiteY2" fmla="*/ 766808 h 1301510"/>
            <a:gd name="connsiteX3" fmla="*/ 2715212 w 5565189"/>
            <a:gd name="connsiteY3" fmla="*/ 509799 h 1301510"/>
            <a:gd name="connsiteX4" fmla="*/ 1507227 w 5565189"/>
            <a:gd name="connsiteY4" fmla="*/ 501988 h 1301510"/>
            <a:gd name="connsiteX5" fmla="*/ 786333 w 5565189"/>
            <a:gd name="connsiteY5" fmla="*/ 112257 h 1301510"/>
            <a:gd name="connsiteX6" fmla="*/ 0 w 5565189"/>
            <a:gd name="connsiteY6" fmla="*/ 0 h 1301510"/>
            <a:gd name="connsiteX0" fmla="*/ 5565189 w 5565189"/>
            <a:gd name="connsiteY0" fmla="*/ 1301510 h 1301510"/>
            <a:gd name="connsiteX1" fmla="*/ 3811980 w 5565189"/>
            <a:gd name="connsiteY1" fmla="*/ 1294182 h 1301510"/>
            <a:gd name="connsiteX2" fmla="*/ 3445559 w 5565189"/>
            <a:gd name="connsiteY2" fmla="*/ 766808 h 1301510"/>
            <a:gd name="connsiteX3" fmla="*/ 2715212 w 5565189"/>
            <a:gd name="connsiteY3" fmla="*/ 358625 h 1301510"/>
            <a:gd name="connsiteX4" fmla="*/ 1507227 w 5565189"/>
            <a:gd name="connsiteY4" fmla="*/ 501988 h 1301510"/>
            <a:gd name="connsiteX5" fmla="*/ 786333 w 5565189"/>
            <a:gd name="connsiteY5" fmla="*/ 112257 h 1301510"/>
            <a:gd name="connsiteX6" fmla="*/ 0 w 5565189"/>
            <a:gd name="connsiteY6" fmla="*/ 0 h 1301510"/>
            <a:gd name="connsiteX0" fmla="*/ 5565189 w 5565189"/>
            <a:gd name="connsiteY0" fmla="*/ 1301510 h 1301510"/>
            <a:gd name="connsiteX1" fmla="*/ 3811980 w 5565189"/>
            <a:gd name="connsiteY1" fmla="*/ 1294182 h 1301510"/>
            <a:gd name="connsiteX2" fmla="*/ 3445559 w 5565189"/>
            <a:gd name="connsiteY2" fmla="*/ 766808 h 1301510"/>
            <a:gd name="connsiteX3" fmla="*/ 2715212 w 5565189"/>
            <a:gd name="connsiteY3" fmla="*/ 358625 h 1301510"/>
            <a:gd name="connsiteX4" fmla="*/ 1514019 w 5565189"/>
            <a:gd name="connsiteY4" fmla="*/ 357685 h 1301510"/>
            <a:gd name="connsiteX5" fmla="*/ 786333 w 5565189"/>
            <a:gd name="connsiteY5" fmla="*/ 112257 h 1301510"/>
            <a:gd name="connsiteX6" fmla="*/ 0 w 5565189"/>
            <a:gd name="connsiteY6" fmla="*/ 0 h 1301510"/>
            <a:gd name="connsiteX0" fmla="*/ 5585567 w 5585567"/>
            <a:gd name="connsiteY0" fmla="*/ 1328996 h 1328996"/>
            <a:gd name="connsiteX1" fmla="*/ 3832358 w 5585567"/>
            <a:gd name="connsiteY1" fmla="*/ 1321668 h 1328996"/>
            <a:gd name="connsiteX2" fmla="*/ 3465937 w 5585567"/>
            <a:gd name="connsiteY2" fmla="*/ 794294 h 1328996"/>
            <a:gd name="connsiteX3" fmla="*/ 2735590 w 5585567"/>
            <a:gd name="connsiteY3" fmla="*/ 386111 h 1328996"/>
            <a:gd name="connsiteX4" fmla="*/ 1534397 w 5585567"/>
            <a:gd name="connsiteY4" fmla="*/ 385171 h 1328996"/>
            <a:gd name="connsiteX5" fmla="*/ 806711 w 5585567"/>
            <a:gd name="connsiteY5" fmla="*/ 139743 h 1328996"/>
            <a:gd name="connsiteX6" fmla="*/ 0 w 5585567"/>
            <a:gd name="connsiteY6" fmla="*/ 0 h 1328996"/>
            <a:gd name="connsiteX0" fmla="*/ 5578737 w 5578737"/>
            <a:gd name="connsiteY0" fmla="*/ 1314116 h 1321668"/>
            <a:gd name="connsiteX1" fmla="*/ 3832358 w 5578737"/>
            <a:gd name="connsiteY1" fmla="*/ 1321668 h 1321668"/>
            <a:gd name="connsiteX2" fmla="*/ 3465937 w 5578737"/>
            <a:gd name="connsiteY2" fmla="*/ 794294 h 1321668"/>
            <a:gd name="connsiteX3" fmla="*/ 2735590 w 5578737"/>
            <a:gd name="connsiteY3" fmla="*/ 386111 h 1321668"/>
            <a:gd name="connsiteX4" fmla="*/ 1534397 w 5578737"/>
            <a:gd name="connsiteY4" fmla="*/ 385171 h 1321668"/>
            <a:gd name="connsiteX5" fmla="*/ 806711 w 5578737"/>
            <a:gd name="connsiteY5" fmla="*/ 139743 h 1321668"/>
            <a:gd name="connsiteX6" fmla="*/ 0 w 5578737"/>
            <a:gd name="connsiteY6" fmla="*/ 0 h 1321668"/>
            <a:gd name="connsiteX0" fmla="*/ 5578737 w 5578737"/>
            <a:gd name="connsiteY0" fmla="*/ 1314116 h 1314116"/>
            <a:gd name="connsiteX1" fmla="*/ 4071422 w 5578737"/>
            <a:gd name="connsiteY1" fmla="*/ 782274 h 1314116"/>
            <a:gd name="connsiteX2" fmla="*/ 3465937 w 5578737"/>
            <a:gd name="connsiteY2" fmla="*/ 794294 h 1314116"/>
            <a:gd name="connsiteX3" fmla="*/ 2735590 w 5578737"/>
            <a:gd name="connsiteY3" fmla="*/ 386111 h 1314116"/>
            <a:gd name="connsiteX4" fmla="*/ 1534397 w 5578737"/>
            <a:gd name="connsiteY4" fmla="*/ 385171 h 1314116"/>
            <a:gd name="connsiteX5" fmla="*/ 806711 w 5578737"/>
            <a:gd name="connsiteY5" fmla="*/ 139743 h 1314116"/>
            <a:gd name="connsiteX6" fmla="*/ 0 w 5578737"/>
            <a:gd name="connsiteY6" fmla="*/ 0 h 1314116"/>
            <a:gd name="connsiteX0" fmla="*/ 5578737 w 5578737"/>
            <a:gd name="connsiteY0" fmla="*/ 1314116 h 1314116"/>
            <a:gd name="connsiteX1" fmla="*/ 3465937 w 5578737"/>
            <a:gd name="connsiteY1" fmla="*/ 794294 h 1314116"/>
            <a:gd name="connsiteX2" fmla="*/ 2735590 w 5578737"/>
            <a:gd name="connsiteY2" fmla="*/ 386111 h 1314116"/>
            <a:gd name="connsiteX3" fmla="*/ 1534397 w 5578737"/>
            <a:gd name="connsiteY3" fmla="*/ 385171 h 1314116"/>
            <a:gd name="connsiteX4" fmla="*/ 806711 w 5578737"/>
            <a:gd name="connsiteY4" fmla="*/ 139743 h 1314116"/>
            <a:gd name="connsiteX5" fmla="*/ 0 w 5578737"/>
            <a:gd name="connsiteY5" fmla="*/ 0 h 1314116"/>
            <a:gd name="connsiteX0" fmla="*/ 4923019 w 4923019"/>
            <a:gd name="connsiteY0" fmla="*/ 785883 h 794294"/>
            <a:gd name="connsiteX1" fmla="*/ 3465937 w 4923019"/>
            <a:gd name="connsiteY1" fmla="*/ 794294 h 794294"/>
            <a:gd name="connsiteX2" fmla="*/ 2735590 w 4923019"/>
            <a:gd name="connsiteY2" fmla="*/ 386111 h 794294"/>
            <a:gd name="connsiteX3" fmla="*/ 1534397 w 4923019"/>
            <a:gd name="connsiteY3" fmla="*/ 385171 h 794294"/>
            <a:gd name="connsiteX4" fmla="*/ 806711 w 4923019"/>
            <a:gd name="connsiteY4" fmla="*/ 139743 h 794294"/>
            <a:gd name="connsiteX5" fmla="*/ 0 w 4923019"/>
            <a:gd name="connsiteY5" fmla="*/ 0 h 794294"/>
            <a:gd name="connsiteX0" fmla="*/ 4923019 w 4923019"/>
            <a:gd name="connsiteY0" fmla="*/ 785883 h 794294"/>
            <a:gd name="connsiteX1" fmla="*/ 3465937 w 4923019"/>
            <a:gd name="connsiteY1" fmla="*/ 794294 h 794294"/>
            <a:gd name="connsiteX2" fmla="*/ 2735590 w 4923019"/>
            <a:gd name="connsiteY2" fmla="*/ 386111 h 794294"/>
            <a:gd name="connsiteX3" fmla="*/ 1534397 w 4923019"/>
            <a:gd name="connsiteY3" fmla="*/ 385171 h 794294"/>
            <a:gd name="connsiteX4" fmla="*/ 799881 w 4923019"/>
            <a:gd name="connsiteY4" fmla="*/ 117424 h 794294"/>
            <a:gd name="connsiteX5" fmla="*/ 0 w 4923019"/>
            <a:gd name="connsiteY5" fmla="*/ 0 h 79429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4923019" h="794294">
              <a:moveTo>
                <a:pt x="4923019" y="785883"/>
              </a:moveTo>
              <a:lnTo>
                <a:pt x="3465937" y="794294"/>
              </a:lnTo>
              <a:lnTo>
                <a:pt x="2735590" y="386111"/>
              </a:lnTo>
              <a:lnTo>
                <a:pt x="1534397" y="385171"/>
              </a:lnTo>
              <a:lnTo>
                <a:pt x="799881" y="117424"/>
              </a:ln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>
          <a:solidFill>
            <a:srgbClr val="4472C4">
              <a:alpha val="70000"/>
            </a:srgbClr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0.39032</cdr:x>
      <cdr:y>0.4035</cdr:y>
    </cdr:from>
    <cdr:to>
      <cdr:x>0.39717</cdr:x>
      <cdr:y>0.42807</cdr:y>
    </cdr:to>
    <cdr:sp macro="" textlink="">
      <cdr:nvSpPr>
        <cdr:cNvPr id="42" name="Rectangle: Rounded Corners 41">
          <a:extLst xmlns:a="http://schemas.openxmlformats.org/drawingml/2006/main">
            <a:ext uri="{FF2B5EF4-FFF2-40B4-BE49-F238E27FC236}">
              <a16:creationId xmlns:a16="http://schemas.microsoft.com/office/drawing/2014/main" id="{128A7DCB-458B-41AA-BFA4-044DFBE48624}"/>
            </a:ext>
          </a:extLst>
        </cdr:cNvPr>
        <cdr:cNvSpPr/>
      </cdr:nvSpPr>
      <cdr:spPr>
        <a:xfrm xmlns:a="http://schemas.openxmlformats.org/drawingml/2006/main">
          <a:off x="5233676" y="1481771"/>
          <a:ext cx="91966" cy="90236"/>
        </a:xfrm>
        <a:prstGeom xmlns:a="http://schemas.openxmlformats.org/drawingml/2006/main" prst="roundRect">
          <a:avLst/>
        </a:prstGeom>
        <a:solidFill xmlns:a="http://schemas.openxmlformats.org/drawingml/2006/main">
          <a:schemeClr val="accent1">
            <a:alpha val="50000"/>
          </a:schemeClr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0.30133</cdr:x>
      <cdr:y>0.3362</cdr:y>
    </cdr:from>
    <cdr:to>
      <cdr:x>0.3307</cdr:x>
      <cdr:y>0.38675</cdr:y>
    </cdr:to>
    <cdr:sp macro="" textlink="">
      <cdr:nvSpPr>
        <cdr:cNvPr id="45" name="TextBox 2">
          <a:extLst xmlns:a="http://schemas.openxmlformats.org/drawingml/2006/main">
            <a:ext uri="{FF2B5EF4-FFF2-40B4-BE49-F238E27FC236}">
              <a16:creationId xmlns:a16="http://schemas.microsoft.com/office/drawing/2014/main" id="{BC79465C-D137-4E9B-B7F3-5DFF677FE3FE}"/>
            </a:ext>
          </a:extLst>
        </cdr:cNvPr>
        <cdr:cNvSpPr txBox="1"/>
      </cdr:nvSpPr>
      <cdr:spPr>
        <a:xfrm xmlns:a="http://schemas.openxmlformats.org/drawingml/2006/main">
          <a:off x="4070673" y="1358469"/>
          <a:ext cx="396727" cy="2042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3:1</a:t>
          </a:r>
        </a:p>
      </cdr:txBody>
    </cdr:sp>
  </cdr:relSizeAnchor>
  <cdr:relSizeAnchor xmlns:cdr="http://schemas.openxmlformats.org/drawingml/2006/chartDrawing">
    <cdr:from>
      <cdr:x>0.35511</cdr:x>
      <cdr:y>0.37416</cdr:y>
    </cdr:from>
    <cdr:to>
      <cdr:x>0.38448</cdr:x>
      <cdr:y>0.4247</cdr:y>
    </cdr:to>
    <cdr:sp macro="" textlink="">
      <cdr:nvSpPr>
        <cdr:cNvPr id="46" name="TextBox 2">
          <a:extLst xmlns:a="http://schemas.openxmlformats.org/drawingml/2006/main">
            <a:ext uri="{FF2B5EF4-FFF2-40B4-BE49-F238E27FC236}">
              <a16:creationId xmlns:a16="http://schemas.microsoft.com/office/drawing/2014/main" id="{BC79465C-D137-4E9B-B7F3-5DFF677FE3FE}"/>
            </a:ext>
          </a:extLst>
        </cdr:cNvPr>
        <cdr:cNvSpPr txBox="1"/>
      </cdr:nvSpPr>
      <cdr:spPr>
        <a:xfrm xmlns:a="http://schemas.openxmlformats.org/drawingml/2006/main">
          <a:off x="4797156" y="1511838"/>
          <a:ext cx="396727" cy="2042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2:1</a:t>
          </a:r>
        </a:p>
      </cdr:txBody>
    </cdr:sp>
  </cdr:relSizeAnchor>
  <cdr:relSizeAnchor xmlns:cdr="http://schemas.openxmlformats.org/drawingml/2006/chartDrawing">
    <cdr:from>
      <cdr:x>0.48597</cdr:x>
      <cdr:y>0.44608</cdr:y>
    </cdr:from>
    <cdr:to>
      <cdr:x>0.51533</cdr:x>
      <cdr:y>0.49662</cdr:y>
    </cdr:to>
    <cdr:sp macro="" textlink="">
      <cdr:nvSpPr>
        <cdr:cNvPr id="47" name="TextBox 2">
          <a:extLst xmlns:a="http://schemas.openxmlformats.org/drawingml/2006/main">
            <a:ext uri="{FF2B5EF4-FFF2-40B4-BE49-F238E27FC236}">
              <a16:creationId xmlns:a16="http://schemas.microsoft.com/office/drawing/2014/main" id="{BC79465C-D137-4E9B-B7F3-5DFF677FE3FE}"/>
            </a:ext>
          </a:extLst>
        </cdr:cNvPr>
        <cdr:cNvSpPr txBox="1"/>
      </cdr:nvSpPr>
      <cdr:spPr>
        <a:xfrm xmlns:a="http://schemas.openxmlformats.org/drawingml/2006/main">
          <a:off x="6564932" y="1802431"/>
          <a:ext cx="396727" cy="2042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2:1</a:t>
          </a:r>
        </a:p>
      </cdr:txBody>
    </cdr:sp>
  </cdr:relSizeAnchor>
  <cdr:relSizeAnchor xmlns:cdr="http://schemas.openxmlformats.org/drawingml/2006/chartDrawing">
    <cdr:from>
      <cdr:x>0.43099</cdr:x>
      <cdr:y>0.4261</cdr:y>
    </cdr:from>
    <cdr:to>
      <cdr:x>0.4647</cdr:x>
      <cdr:y>0.47636</cdr:y>
    </cdr:to>
    <cdr:sp macro="" textlink="">
      <cdr:nvSpPr>
        <cdr:cNvPr id="48" name="TextBox 4">
          <a:extLst xmlns:a="http://schemas.openxmlformats.org/drawingml/2006/main">
            <a:ext uri="{FF2B5EF4-FFF2-40B4-BE49-F238E27FC236}">
              <a16:creationId xmlns:a16="http://schemas.microsoft.com/office/drawing/2014/main" id="{B2D05D22-0D08-4814-83B9-29756528CF46}"/>
            </a:ext>
          </a:extLst>
        </cdr:cNvPr>
        <cdr:cNvSpPr txBox="1"/>
      </cdr:nvSpPr>
      <cdr:spPr>
        <a:xfrm xmlns:a="http://schemas.openxmlformats.org/drawingml/2006/main">
          <a:off x="5822305" y="1721711"/>
          <a:ext cx="455368" cy="20308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10'</a:t>
          </a:r>
        </a:p>
      </cdr:txBody>
    </cdr:sp>
  </cdr:relSizeAnchor>
  <cdr:relSizeAnchor xmlns:cdr="http://schemas.openxmlformats.org/drawingml/2006/chartDrawing">
    <cdr:from>
      <cdr:x>0.62321</cdr:x>
      <cdr:y>0.80206</cdr:y>
    </cdr:from>
    <cdr:to>
      <cdr:x>0.69984</cdr:x>
      <cdr:y>0.87209</cdr:y>
    </cdr:to>
    <cdr:sp macro="" textlink="">
      <cdr:nvSpPr>
        <cdr:cNvPr id="37" name="TextBox 2">
          <a:extLst xmlns:a="http://schemas.openxmlformats.org/drawingml/2006/main">
            <a:ext uri="{FF2B5EF4-FFF2-40B4-BE49-F238E27FC236}">
              <a16:creationId xmlns:a16="http://schemas.microsoft.com/office/drawing/2014/main" id="{D9AF16F3-76A6-4995-8B42-834D1745FC8E}"/>
            </a:ext>
          </a:extLst>
        </cdr:cNvPr>
        <cdr:cNvSpPr txBox="1"/>
      </cdr:nvSpPr>
      <cdr:spPr>
        <a:xfrm xmlns:a="http://schemas.openxmlformats.org/drawingml/2006/main">
          <a:off x="8356513" y="2889257"/>
          <a:ext cx="1027511" cy="2522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Elevation 284'</a:t>
          </a:r>
        </a:p>
      </cdr:txBody>
    </cdr:sp>
  </cdr:relSizeAnchor>
  <cdr:relSizeAnchor xmlns:cdr="http://schemas.openxmlformats.org/drawingml/2006/chartDrawing">
    <cdr:from>
      <cdr:x>0.65618</cdr:x>
      <cdr:y>0.63832</cdr:y>
    </cdr:from>
    <cdr:to>
      <cdr:x>0.65633</cdr:x>
      <cdr:y>0.80465</cdr:y>
    </cdr:to>
    <cdr:cxnSp macro="">
      <cdr:nvCxnSpPr>
        <cdr:cNvPr id="39" name="Straight Arrow Connector 38">
          <a:extLst xmlns:a="http://schemas.openxmlformats.org/drawingml/2006/main">
            <a:ext uri="{FF2B5EF4-FFF2-40B4-BE49-F238E27FC236}">
              <a16:creationId xmlns:a16="http://schemas.microsoft.com/office/drawing/2014/main" id="{236ED644-3FF6-4C84-A208-E0DAB811927F}"/>
            </a:ext>
          </a:extLst>
        </cdr:cNvPr>
        <cdr:cNvCxnSpPr/>
      </cdr:nvCxnSpPr>
      <cdr:spPr>
        <a:xfrm xmlns:a="http://schemas.openxmlformats.org/drawingml/2006/main" flipH="1" flipV="1">
          <a:off x="8798512" y="2299416"/>
          <a:ext cx="2011" cy="599172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0.45215</cdr:x>
      <cdr:y>0.31783</cdr:y>
    </cdr:from>
    <cdr:to>
      <cdr:x>0.47084</cdr:x>
      <cdr:y>0.40196</cdr:y>
    </cdr:to>
    <cdr:pic>
      <cdr:nvPicPr>
        <cdr:cNvPr id="40" name="Picture 39">
          <a:extLst xmlns:a="http://schemas.openxmlformats.org/drawingml/2006/main">
            <a:ext uri="{FF2B5EF4-FFF2-40B4-BE49-F238E27FC236}">
              <a16:creationId xmlns:a16="http://schemas.microsoft.com/office/drawing/2014/main" id="{AFFD252F-3E91-4F1D-A4BB-7513B26F07F1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3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25049"/>
        <a:stretch xmlns:a="http://schemas.openxmlformats.org/drawingml/2006/main"/>
      </cdr:blipFill>
      <cdr:spPr>
        <a:xfrm xmlns:a="http://schemas.openxmlformats.org/drawingml/2006/main" flipH="1">
          <a:off x="6023364" y="1139372"/>
          <a:ext cx="249051" cy="301572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0.34198</cdr:x>
      <cdr:y>0.2609</cdr:y>
    </cdr:from>
    <cdr:to>
      <cdr:x>0.36067</cdr:x>
      <cdr:y>0.34502</cdr:y>
    </cdr:to>
    <cdr:pic>
      <cdr:nvPicPr>
        <cdr:cNvPr id="41" name="Picture 40">
          <a:extLst xmlns:a="http://schemas.openxmlformats.org/drawingml/2006/main">
            <a:ext uri="{FF2B5EF4-FFF2-40B4-BE49-F238E27FC236}">
              <a16:creationId xmlns:a16="http://schemas.microsoft.com/office/drawing/2014/main" id="{AFFD252F-3E91-4F1D-A4BB-7513B26F07F1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3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25049"/>
        <a:stretch xmlns:a="http://schemas.openxmlformats.org/drawingml/2006/main"/>
      </cdr:blipFill>
      <cdr:spPr>
        <a:xfrm xmlns:a="http://schemas.openxmlformats.org/drawingml/2006/main" flipH="1">
          <a:off x="4555737" y="935265"/>
          <a:ext cx="249051" cy="301572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0.39123</cdr:x>
      <cdr:y>0.31919</cdr:y>
    </cdr:from>
    <cdr:to>
      <cdr:x>0.40992</cdr:x>
      <cdr:y>0.40331</cdr:y>
    </cdr:to>
    <cdr:pic>
      <cdr:nvPicPr>
        <cdr:cNvPr id="43" name="Picture 42">
          <a:extLst xmlns:a="http://schemas.openxmlformats.org/drawingml/2006/main">
            <a:ext uri="{FF2B5EF4-FFF2-40B4-BE49-F238E27FC236}">
              <a16:creationId xmlns:a16="http://schemas.microsoft.com/office/drawing/2014/main" id="{AFFD252F-3E91-4F1D-A4BB-7513B26F07F1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3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25049"/>
        <a:stretch xmlns:a="http://schemas.openxmlformats.org/drawingml/2006/main"/>
      </cdr:blipFill>
      <cdr:spPr>
        <a:xfrm xmlns:a="http://schemas.openxmlformats.org/drawingml/2006/main" flipH="1">
          <a:off x="5211794" y="1144232"/>
          <a:ext cx="249051" cy="301572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0.17198</cdr:x>
      <cdr:y>0.22429</cdr:y>
    </cdr:from>
    <cdr:to>
      <cdr:x>0.19068</cdr:x>
      <cdr:y>0.30842</cdr:y>
    </cdr:to>
    <cdr:pic>
      <cdr:nvPicPr>
        <cdr:cNvPr id="44" name="Picture 43">
          <a:extLst xmlns:a="http://schemas.openxmlformats.org/drawingml/2006/main">
            <a:ext uri="{FF2B5EF4-FFF2-40B4-BE49-F238E27FC236}">
              <a16:creationId xmlns:a16="http://schemas.microsoft.com/office/drawing/2014/main" id="{AFFD252F-3E91-4F1D-A4BB-7513B26F07F1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3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25049"/>
        <a:stretch xmlns:a="http://schemas.openxmlformats.org/drawingml/2006/main"/>
      </cdr:blipFill>
      <cdr:spPr>
        <a:xfrm xmlns:a="http://schemas.openxmlformats.org/drawingml/2006/main" flipH="1">
          <a:off x="2291119" y="804053"/>
          <a:ext cx="249051" cy="301572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0.21685</cdr:x>
      <cdr:y>0.22294</cdr:y>
    </cdr:from>
    <cdr:to>
      <cdr:x>0.23555</cdr:x>
      <cdr:y>0.30706</cdr:y>
    </cdr:to>
    <cdr:pic>
      <cdr:nvPicPr>
        <cdr:cNvPr id="49" name="Picture 48">
          <a:extLst xmlns:a="http://schemas.openxmlformats.org/drawingml/2006/main">
            <a:ext uri="{FF2B5EF4-FFF2-40B4-BE49-F238E27FC236}">
              <a16:creationId xmlns:a16="http://schemas.microsoft.com/office/drawing/2014/main" id="{AFFD252F-3E91-4F1D-A4BB-7513B26F07F1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3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25049"/>
        <a:stretch xmlns:a="http://schemas.openxmlformats.org/drawingml/2006/main"/>
      </cdr:blipFill>
      <cdr:spPr>
        <a:xfrm xmlns:a="http://schemas.openxmlformats.org/drawingml/2006/main" flipH="1">
          <a:off x="2888861" y="799192"/>
          <a:ext cx="249051" cy="301572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0.26391</cdr:x>
      <cdr:y>0.22429</cdr:y>
    </cdr:from>
    <cdr:to>
      <cdr:x>0.28261</cdr:x>
      <cdr:y>0.30842</cdr:y>
    </cdr:to>
    <cdr:pic>
      <cdr:nvPicPr>
        <cdr:cNvPr id="50" name="Picture 49">
          <a:extLst xmlns:a="http://schemas.openxmlformats.org/drawingml/2006/main">
            <a:ext uri="{FF2B5EF4-FFF2-40B4-BE49-F238E27FC236}">
              <a16:creationId xmlns:a16="http://schemas.microsoft.com/office/drawing/2014/main" id="{AFFD252F-3E91-4F1D-A4BB-7513B26F07F1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3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25049"/>
        <a:stretch xmlns:a="http://schemas.openxmlformats.org/drawingml/2006/main"/>
      </cdr:blipFill>
      <cdr:spPr>
        <a:xfrm xmlns:a="http://schemas.openxmlformats.org/drawingml/2006/main" flipH="1">
          <a:off x="3515762" y="804053"/>
          <a:ext cx="249051" cy="301572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0.32046</cdr:x>
      <cdr:y>0.2487</cdr:y>
    </cdr:from>
    <cdr:to>
      <cdr:x>0.33915</cdr:x>
      <cdr:y>0.33282</cdr:y>
    </cdr:to>
    <cdr:pic>
      <cdr:nvPicPr>
        <cdr:cNvPr id="51" name="Picture 50">
          <a:extLst xmlns:a="http://schemas.openxmlformats.org/drawingml/2006/main">
            <a:ext uri="{FF2B5EF4-FFF2-40B4-BE49-F238E27FC236}">
              <a16:creationId xmlns:a16="http://schemas.microsoft.com/office/drawing/2014/main" id="{AFFD252F-3E91-4F1D-A4BB-7513B26F07F1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3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25049"/>
        <a:stretch xmlns:a="http://schemas.openxmlformats.org/drawingml/2006/main"/>
      </cdr:blipFill>
      <cdr:spPr>
        <a:xfrm xmlns:a="http://schemas.openxmlformats.org/drawingml/2006/main" flipH="1">
          <a:off x="4269014" y="891527"/>
          <a:ext cx="249051" cy="301572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0.3697</cdr:x>
      <cdr:y>0.2975</cdr:y>
    </cdr:from>
    <cdr:to>
      <cdr:x>0.3884</cdr:x>
      <cdr:y>0.38162</cdr:y>
    </cdr:to>
    <cdr:pic>
      <cdr:nvPicPr>
        <cdr:cNvPr id="52" name="Picture 51">
          <a:extLst xmlns:a="http://schemas.openxmlformats.org/drawingml/2006/main">
            <a:ext uri="{FF2B5EF4-FFF2-40B4-BE49-F238E27FC236}">
              <a16:creationId xmlns:a16="http://schemas.microsoft.com/office/drawing/2014/main" id="{AFFD252F-3E91-4F1D-A4BB-7513B26F07F1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3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25049"/>
        <a:stretch xmlns:a="http://schemas.openxmlformats.org/drawingml/2006/main"/>
      </cdr:blipFill>
      <cdr:spPr>
        <a:xfrm xmlns:a="http://schemas.openxmlformats.org/drawingml/2006/main" flipH="1">
          <a:off x="4925072" y="1066476"/>
          <a:ext cx="249051" cy="301572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0.42041</cdr:x>
      <cdr:y>0.31648</cdr:y>
    </cdr:from>
    <cdr:to>
      <cdr:x>0.4391</cdr:x>
      <cdr:y>0.4006</cdr:y>
    </cdr:to>
    <cdr:pic>
      <cdr:nvPicPr>
        <cdr:cNvPr id="53" name="Picture 52">
          <a:extLst xmlns:a="http://schemas.openxmlformats.org/drawingml/2006/main">
            <a:ext uri="{FF2B5EF4-FFF2-40B4-BE49-F238E27FC236}">
              <a16:creationId xmlns:a16="http://schemas.microsoft.com/office/drawing/2014/main" id="{AFFD252F-3E91-4F1D-A4BB-7513B26F07F1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3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25049"/>
        <a:stretch xmlns:a="http://schemas.openxmlformats.org/drawingml/2006/main"/>
      </cdr:blipFill>
      <cdr:spPr>
        <a:xfrm xmlns:a="http://schemas.openxmlformats.org/drawingml/2006/main" flipH="1">
          <a:off x="5600571" y="1134512"/>
          <a:ext cx="249051" cy="301572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0.29091</cdr:x>
      <cdr:y>0.23243</cdr:y>
    </cdr:from>
    <cdr:to>
      <cdr:x>0.3096</cdr:x>
      <cdr:y>0.31655</cdr:y>
    </cdr:to>
    <cdr:pic>
      <cdr:nvPicPr>
        <cdr:cNvPr id="54" name="Picture 53">
          <a:extLst xmlns:a="http://schemas.openxmlformats.org/drawingml/2006/main">
            <a:ext uri="{FF2B5EF4-FFF2-40B4-BE49-F238E27FC236}">
              <a16:creationId xmlns:a16="http://schemas.microsoft.com/office/drawing/2014/main" id="{AFFD252F-3E91-4F1D-A4BB-7513B26F07F1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3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25049"/>
        <a:stretch xmlns:a="http://schemas.openxmlformats.org/drawingml/2006/main"/>
      </cdr:blipFill>
      <cdr:spPr>
        <a:xfrm xmlns:a="http://schemas.openxmlformats.org/drawingml/2006/main" flipH="1">
          <a:off x="3875379" y="833211"/>
          <a:ext cx="249051" cy="301572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0.58852</cdr:x>
      <cdr:y>0.49283</cdr:y>
    </cdr:from>
    <cdr:to>
      <cdr:x>0.62327</cdr:x>
      <cdr:y>0.54873</cdr:y>
    </cdr:to>
    <cdr:sp macro="" textlink="">
      <cdr:nvSpPr>
        <cdr:cNvPr id="56" name="TextBox 2">
          <a:extLst xmlns:a="http://schemas.openxmlformats.org/drawingml/2006/main">
            <a:ext uri="{FF2B5EF4-FFF2-40B4-BE49-F238E27FC236}">
              <a16:creationId xmlns:a16="http://schemas.microsoft.com/office/drawing/2014/main" id="{61D4159B-075C-45B3-9911-210EA28545ED}"/>
            </a:ext>
          </a:extLst>
        </cdr:cNvPr>
        <cdr:cNvSpPr txBox="1"/>
      </cdr:nvSpPr>
      <cdr:spPr>
        <a:xfrm xmlns:a="http://schemas.openxmlformats.org/drawingml/2006/main">
          <a:off x="7891379" y="1775327"/>
          <a:ext cx="465928" cy="20138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12'</a:t>
          </a:r>
        </a:p>
      </cdr:txBody>
    </cdr:sp>
  </cdr:relSizeAnchor>
  <cdr:relSizeAnchor xmlns:cdr="http://schemas.openxmlformats.org/drawingml/2006/chartDrawing">
    <cdr:from>
      <cdr:x>0.52267</cdr:x>
      <cdr:y>0.22007</cdr:y>
    </cdr:from>
    <cdr:to>
      <cdr:x>0.60016</cdr:x>
      <cdr:y>0.43976</cdr:y>
    </cdr:to>
    <cdr:cxnSp macro="">
      <cdr:nvCxnSpPr>
        <cdr:cNvPr id="57" name="Straight Arrow Connector 56">
          <a:extLst xmlns:a="http://schemas.openxmlformats.org/drawingml/2006/main">
            <a:ext uri="{FF2B5EF4-FFF2-40B4-BE49-F238E27FC236}">
              <a16:creationId xmlns:a16="http://schemas.microsoft.com/office/drawing/2014/main" id="{53B947D1-B51D-4B77-8A30-224F889E8727}"/>
            </a:ext>
          </a:extLst>
        </cdr:cNvPr>
        <cdr:cNvCxnSpPr/>
      </cdr:nvCxnSpPr>
      <cdr:spPr>
        <a:xfrm xmlns:a="http://schemas.openxmlformats.org/drawingml/2006/main" flipH="1">
          <a:off x="7008395" y="792747"/>
          <a:ext cx="1039016" cy="791411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0.49008</cdr:x>
      <cdr:y>0.52803</cdr:y>
    </cdr:from>
    <cdr:to>
      <cdr:x>0.62731</cdr:x>
      <cdr:y>0.63048</cdr:y>
    </cdr:to>
    <cdr:pic>
      <cdr:nvPicPr>
        <cdr:cNvPr id="96" name="Picture 23">
          <a:extLst xmlns:a="http://schemas.openxmlformats.org/drawingml/2006/main">
            <a:ext uri="{FF2B5EF4-FFF2-40B4-BE49-F238E27FC236}">
              <a16:creationId xmlns:a16="http://schemas.microsoft.com/office/drawing/2014/main" id="{1967853E-1EC7-41FC-B06A-66AE7BB893A7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9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32487" t="23744" r="17857" b="33134"/>
        <a:stretch xmlns:a="http://schemas.openxmlformats.org/drawingml/2006/main"/>
      </cdr:blipFill>
      <cdr:spPr>
        <a:xfrm xmlns:a="http://schemas.openxmlformats.org/drawingml/2006/main">
          <a:off x="6568967" y="2137182"/>
          <a:ext cx="1839310" cy="414662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0.48714</cdr:x>
      <cdr:y>0.52361</cdr:y>
    </cdr:from>
    <cdr:to>
      <cdr:x>0.62045</cdr:x>
      <cdr:y>0.62951</cdr:y>
    </cdr:to>
    <cdr:pic>
      <cdr:nvPicPr>
        <cdr:cNvPr id="97" name="Picture 24">
          <a:extLst xmlns:a="http://schemas.openxmlformats.org/drawingml/2006/main">
            <a:ext uri="{FF2B5EF4-FFF2-40B4-BE49-F238E27FC236}">
              <a16:creationId xmlns:a16="http://schemas.microsoft.com/office/drawing/2014/main" id="{51EE1894-BC41-47B3-83B6-0ED5E48CC42E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3">
          <a:alphaModFix amt="49000"/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10685" t="19233" r="17057" b="14520"/>
        <a:stretch xmlns:a="http://schemas.openxmlformats.org/drawingml/2006/main"/>
      </cdr:blipFill>
      <cdr:spPr>
        <a:xfrm xmlns:a="http://schemas.openxmlformats.org/drawingml/2006/main">
          <a:off x="6529553" y="2119292"/>
          <a:ext cx="1786758" cy="42862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0.47683</cdr:x>
      <cdr:y>0.50483</cdr:y>
    </cdr:from>
    <cdr:to>
      <cdr:x>0.60074</cdr:x>
      <cdr:y>0.53797</cdr:y>
    </cdr:to>
    <cdr:sp macro="" textlink="">
      <cdr:nvSpPr>
        <cdr:cNvPr id="98" name="Freeform: Shape 25">
          <a:extLst xmlns:a="http://schemas.openxmlformats.org/drawingml/2006/main">
            <a:ext uri="{FF2B5EF4-FFF2-40B4-BE49-F238E27FC236}">
              <a16:creationId xmlns:a16="http://schemas.microsoft.com/office/drawing/2014/main" id="{8F6880C8-67E1-4792-9C47-FAFCCED2D47C}"/>
            </a:ext>
          </a:extLst>
        </cdr:cNvPr>
        <cdr:cNvSpPr/>
      </cdr:nvSpPr>
      <cdr:spPr>
        <a:xfrm xmlns:a="http://schemas.openxmlformats.org/drawingml/2006/main">
          <a:off x="6365582" y="2050636"/>
          <a:ext cx="1654191" cy="134617"/>
        </a:xfrm>
        <a:custGeom xmlns:a="http://schemas.openxmlformats.org/drawingml/2006/main">
          <a:avLst/>
          <a:gdLst>
            <a:gd name="connsiteX0" fmla="*/ 0 w 1755845"/>
            <a:gd name="connsiteY0" fmla="*/ 5233 h 133454"/>
            <a:gd name="connsiteX1" fmla="*/ 1661642 w 1755845"/>
            <a:gd name="connsiteY1" fmla="*/ 0 h 133454"/>
            <a:gd name="connsiteX2" fmla="*/ 1755845 w 1755845"/>
            <a:gd name="connsiteY2" fmla="*/ 133454 h 133454"/>
            <a:gd name="connsiteX3" fmla="*/ 970818 w 1755845"/>
            <a:gd name="connsiteY3" fmla="*/ 133454 h 133454"/>
            <a:gd name="connsiteX4" fmla="*/ 970818 w 1755845"/>
            <a:gd name="connsiteY4" fmla="*/ 133454 h 133454"/>
            <a:gd name="connsiteX0" fmla="*/ 0 w 1755845"/>
            <a:gd name="connsiteY0" fmla="*/ 5233 h 134182"/>
            <a:gd name="connsiteX1" fmla="*/ 1661642 w 1755845"/>
            <a:gd name="connsiteY1" fmla="*/ 0 h 134182"/>
            <a:gd name="connsiteX2" fmla="*/ 1755845 w 1755845"/>
            <a:gd name="connsiteY2" fmla="*/ 133454 h 134182"/>
            <a:gd name="connsiteX3" fmla="*/ 970818 w 1755845"/>
            <a:gd name="connsiteY3" fmla="*/ 133454 h 134182"/>
            <a:gd name="connsiteX4" fmla="*/ 970818 w 1755845"/>
            <a:gd name="connsiteY4" fmla="*/ 133454 h 134182"/>
            <a:gd name="connsiteX5" fmla="*/ 967358 w 1755845"/>
            <a:gd name="connsiteY5" fmla="*/ 134182 h 134182"/>
            <a:gd name="connsiteX0" fmla="*/ 0 w 1755845"/>
            <a:gd name="connsiteY0" fmla="*/ 5233 h 133454"/>
            <a:gd name="connsiteX1" fmla="*/ 1661642 w 1755845"/>
            <a:gd name="connsiteY1" fmla="*/ 0 h 133454"/>
            <a:gd name="connsiteX2" fmla="*/ 1755845 w 1755845"/>
            <a:gd name="connsiteY2" fmla="*/ 133454 h 133454"/>
            <a:gd name="connsiteX3" fmla="*/ 970818 w 1755845"/>
            <a:gd name="connsiteY3" fmla="*/ 133454 h 133454"/>
            <a:gd name="connsiteX4" fmla="*/ 970818 w 1755845"/>
            <a:gd name="connsiteY4" fmla="*/ 133454 h 133454"/>
            <a:gd name="connsiteX5" fmla="*/ 371297 w 1755845"/>
            <a:gd name="connsiteY5" fmla="*/ 105023 h 133454"/>
            <a:gd name="connsiteX0" fmla="*/ 0 w 1755845"/>
            <a:gd name="connsiteY0" fmla="*/ 5233 h 133454"/>
            <a:gd name="connsiteX1" fmla="*/ 1661642 w 1755845"/>
            <a:gd name="connsiteY1" fmla="*/ 0 h 133454"/>
            <a:gd name="connsiteX2" fmla="*/ 1755845 w 1755845"/>
            <a:gd name="connsiteY2" fmla="*/ 133454 h 133454"/>
            <a:gd name="connsiteX3" fmla="*/ 970818 w 1755845"/>
            <a:gd name="connsiteY3" fmla="*/ 133454 h 133454"/>
            <a:gd name="connsiteX4" fmla="*/ 970818 w 1755845"/>
            <a:gd name="connsiteY4" fmla="*/ 133454 h 133454"/>
            <a:gd name="connsiteX5" fmla="*/ 213083 w 1755845"/>
            <a:gd name="connsiteY5" fmla="*/ 123247 h 133454"/>
            <a:gd name="connsiteX0" fmla="*/ 0 w 1755845"/>
            <a:gd name="connsiteY0" fmla="*/ 5233 h 133454"/>
            <a:gd name="connsiteX1" fmla="*/ 1661642 w 1755845"/>
            <a:gd name="connsiteY1" fmla="*/ 0 h 133454"/>
            <a:gd name="connsiteX2" fmla="*/ 1755845 w 1755845"/>
            <a:gd name="connsiteY2" fmla="*/ 133454 h 133454"/>
            <a:gd name="connsiteX3" fmla="*/ 970818 w 1755845"/>
            <a:gd name="connsiteY3" fmla="*/ 133454 h 133454"/>
            <a:gd name="connsiteX4" fmla="*/ 970818 w 1755845"/>
            <a:gd name="connsiteY4" fmla="*/ 133454 h 133454"/>
            <a:gd name="connsiteX5" fmla="*/ 146855 w 1755845"/>
            <a:gd name="connsiteY5" fmla="*/ 126892 h 133454"/>
            <a:gd name="connsiteX0" fmla="*/ 0 w 1681564"/>
            <a:gd name="connsiteY0" fmla="*/ 5233 h 133454"/>
            <a:gd name="connsiteX1" fmla="*/ 1587361 w 1681564"/>
            <a:gd name="connsiteY1" fmla="*/ 0 h 133454"/>
            <a:gd name="connsiteX2" fmla="*/ 1681564 w 1681564"/>
            <a:gd name="connsiteY2" fmla="*/ 133454 h 133454"/>
            <a:gd name="connsiteX3" fmla="*/ 896537 w 1681564"/>
            <a:gd name="connsiteY3" fmla="*/ 133454 h 133454"/>
            <a:gd name="connsiteX4" fmla="*/ 896537 w 1681564"/>
            <a:gd name="connsiteY4" fmla="*/ 133454 h 133454"/>
            <a:gd name="connsiteX5" fmla="*/ 72574 w 1681564"/>
            <a:gd name="connsiteY5" fmla="*/ 126892 h 133454"/>
            <a:gd name="connsiteX0" fmla="*/ 0 w 1681564"/>
            <a:gd name="connsiteY0" fmla="*/ 245 h 128466"/>
            <a:gd name="connsiteX1" fmla="*/ 1512247 w 1681564"/>
            <a:gd name="connsiteY1" fmla="*/ 0 h 128466"/>
            <a:gd name="connsiteX2" fmla="*/ 1681564 w 1681564"/>
            <a:gd name="connsiteY2" fmla="*/ 128466 h 128466"/>
            <a:gd name="connsiteX3" fmla="*/ 896537 w 1681564"/>
            <a:gd name="connsiteY3" fmla="*/ 128466 h 128466"/>
            <a:gd name="connsiteX4" fmla="*/ 896537 w 1681564"/>
            <a:gd name="connsiteY4" fmla="*/ 128466 h 128466"/>
            <a:gd name="connsiteX5" fmla="*/ 72574 w 1681564"/>
            <a:gd name="connsiteY5" fmla="*/ 121904 h 128466"/>
            <a:gd name="connsiteX0" fmla="*/ 0 w 1621474"/>
            <a:gd name="connsiteY0" fmla="*/ 245 h 133454"/>
            <a:gd name="connsiteX1" fmla="*/ 1512247 w 1621474"/>
            <a:gd name="connsiteY1" fmla="*/ 0 h 133454"/>
            <a:gd name="connsiteX2" fmla="*/ 1621474 w 1621474"/>
            <a:gd name="connsiteY2" fmla="*/ 133454 h 133454"/>
            <a:gd name="connsiteX3" fmla="*/ 896537 w 1621474"/>
            <a:gd name="connsiteY3" fmla="*/ 128466 h 133454"/>
            <a:gd name="connsiteX4" fmla="*/ 896537 w 1621474"/>
            <a:gd name="connsiteY4" fmla="*/ 128466 h 133454"/>
            <a:gd name="connsiteX5" fmla="*/ 72574 w 1621474"/>
            <a:gd name="connsiteY5" fmla="*/ 121904 h 133454"/>
            <a:gd name="connsiteX0" fmla="*/ 0 w 1621474"/>
            <a:gd name="connsiteY0" fmla="*/ 245 h 133454"/>
            <a:gd name="connsiteX1" fmla="*/ 1512247 w 1621474"/>
            <a:gd name="connsiteY1" fmla="*/ 0 h 133454"/>
            <a:gd name="connsiteX2" fmla="*/ 1621474 w 1621474"/>
            <a:gd name="connsiteY2" fmla="*/ 133454 h 133454"/>
            <a:gd name="connsiteX3" fmla="*/ 896537 w 1621474"/>
            <a:gd name="connsiteY3" fmla="*/ 128466 h 133454"/>
            <a:gd name="connsiteX4" fmla="*/ 896537 w 1621474"/>
            <a:gd name="connsiteY4" fmla="*/ 128466 h 133454"/>
            <a:gd name="connsiteX5" fmla="*/ 82888 w 1621474"/>
            <a:gd name="connsiteY5" fmla="*/ 127827 h 133454"/>
            <a:gd name="connsiteX0" fmla="*/ 0 w 1601071"/>
            <a:gd name="connsiteY0" fmla="*/ 245 h 133454"/>
            <a:gd name="connsiteX1" fmla="*/ 1491844 w 1601071"/>
            <a:gd name="connsiteY1" fmla="*/ 0 h 133454"/>
            <a:gd name="connsiteX2" fmla="*/ 1601071 w 1601071"/>
            <a:gd name="connsiteY2" fmla="*/ 133454 h 133454"/>
            <a:gd name="connsiteX3" fmla="*/ 876134 w 1601071"/>
            <a:gd name="connsiteY3" fmla="*/ 128466 h 133454"/>
            <a:gd name="connsiteX4" fmla="*/ 876134 w 1601071"/>
            <a:gd name="connsiteY4" fmla="*/ 128466 h 133454"/>
            <a:gd name="connsiteX5" fmla="*/ 62485 w 1601071"/>
            <a:gd name="connsiteY5" fmla="*/ 127827 h 133454"/>
            <a:gd name="connsiteX0" fmla="*/ 0 w 1618073"/>
            <a:gd name="connsiteY0" fmla="*/ 245 h 133454"/>
            <a:gd name="connsiteX1" fmla="*/ 1508846 w 1618073"/>
            <a:gd name="connsiteY1" fmla="*/ 0 h 133454"/>
            <a:gd name="connsiteX2" fmla="*/ 1618073 w 1618073"/>
            <a:gd name="connsiteY2" fmla="*/ 133454 h 133454"/>
            <a:gd name="connsiteX3" fmla="*/ 893136 w 1618073"/>
            <a:gd name="connsiteY3" fmla="*/ 128466 h 133454"/>
            <a:gd name="connsiteX4" fmla="*/ 893136 w 1618073"/>
            <a:gd name="connsiteY4" fmla="*/ 128466 h 133454"/>
            <a:gd name="connsiteX5" fmla="*/ 79487 w 1618073"/>
            <a:gd name="connsiteY5" fmla="*/ 127827 h 133454"/>
            <a:gd name="connsiteX0" fmla="*/ 0 w 1618073"/>
            <a:gd name="connsiteY0" fmla="*/ 245 h 133454"/>
            <a:gd name="connsiteX1" fmla="*/ 1508846 w 1618073"/>
            <a:gd name="connsiteY1" fmla="*/ 0 h 133454"/>
            <a:gd name="connsiteX2" fmla="*/ 1618073 w 1618073"/>
            <a:gd name="connsiteY2" fmla="*/ 133454 h 133454"/>
            <a:gd name="connsiteX3" fmla="*/ 893136 w 1618073"/>
            <a:gd name="connsiteY3" fmla="*/ 128466 h 133454"/>
            <a:gd name="connsiteX4" fmla="*/ 893136 w 1618073"/>
            <a:gd name="connsiteY4" fmla="*/ 128466 h 133454"/>
            <a:gd name="connsiteX5" fmla="*/ 55684 w 1618073"/>
            <a:gd name="connsiteY5" fmla="*/ 127827 h 13345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1618073" h="133454">
              <a:moveTo>
                <a:pt x="0" y="245"/>
              </a:moveTo>
              <a:lnTo>
                <a:pt x="1508846" y="0"/>
              </a:lnTo>
              <a:lnTo>
                <a:pt x="1618073" y="133454"/>
              </a:lnTo>
              <a:lnTo>
                <a:pt x="893136" y="128466"/>
              </a:lnTo>
              <a:lnTo>
                <a:pt x="893136" y="128466"/>
              </a:lnTo>
              <a:lnTo>
                <a:pt x="55684" y="127827"/>
              </a:lnTo>
            </a:path>
          </a:pathLst>
        </a:custGeom>
        <a:solidFill xmlns:a="http://schemas.openxmlformats.org/drawingml/2006/main">
          <a:schemeClr val="accent4">
            <a:lumMod val="40000"/>
            <a:lumOff val="60000"/>
          </a:schemeClr>
        </a:solidFill>
        <a:ln xmlns:a="http://schemas.openxmlformats.org/drawingml/2006/main">
          <a:solidFill>
            <a:schemeClr val="accent4">
              <a:lumMod val="75000"/>
            </a:schemeClr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0.39675</cdr:x>
      <cdr:y>0.39362</cdr:y>
    </cdr:from>
    <cdr:to>
      <cdr:x>0.59073</cdr:x>
      <cdr:y>0.50316</cdr:y>
    </cdr:to>
    <cdr:sp macro="" textlink="">
      <cdr:nvSpPr>
        <cdr:cNvPr id="101" name="Freeform: Shape 100">
          <a:extLst xmlns:a="http://schemas.openxmlformats.org/drawingml/2006/main">
            <a:ext uri="{FF2B5EF4-FFF2-40B4-BE49-F238E27FC236}">
              <a16:creationId xmlns:a16="http://schemas.microsoft.com/office/drawing/2014/main" id="{59F8B18B-2A35-4635-B41A-0A05CD29CD4E}"/>
            </a:ext>
          </a:extLst>
        </cdr:cNvPr>
        <cdr:cNvSpPr/>
      </cdr:nvSpPr>
      <cdr:spPr>
        <a:xfrm xmlns:a="http://schemas.openxmlformats.org/drawingml/2006/main">
          <a:off x="5296615" y="1598909"/>
          <a:ext cx="2589509" cy="444948"/>
        </a:xfrm>
        <a:custGeom xmlns:a="http://schemas.openxmlformats.org/drawingml/2006/main">
          <a:avLst/>
          <a:gdLst>
            <a:gd name="connsiteX0" fmla="*/ 0 w 1515341"/>
            <a:gd name="connsiteY0" fmla="*/ 2705 h 419424"/>
            <a:gd name="connsiteX1" fmla="*/ 441073 w 1515341"/>
            <a:gd name="connsiteY1" fmla="*/ 0 h 419424"/>
            <a:gd name="connsiteX2" fmla="*/ 1150036 w 1515341"/>
            <a:gd name="connsiteY2" fmla="*/ 365305 h 419424"/>
            <a:gd name="connsiteX3" fmla="*/ 1504517 w 1515341"/>
            <a:gd name="connsiteY3" fmla="*/ 362599 h 419424"/>
            <a:gd name="connsiteX4" fmla="*/ 1515341 w 1515341"/>
            <a:gd name="connsiteY4" fmla="*/ 416718 h 419424"/>
            <a:gd name="connsiteX5" fmla="*/ 1185213 w 1515341"/>
            <a:gd name="connsiteY5" fmla="*/ 419424 h 419424"/>
            <a:gd name="connsiteX6" fmla="*/ 405895 w 1515341"/>
            <a:gd name="connsiteY6" fmla="*/ 40589 h 419424"/>
            <a:gd name="connsiteX7" fmla="*/ 0 w 1515341"/>
            <a:gd name="connsiteY7" fmla="*/ 2705 h 419424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0 w 1515341"/>
            <a:gd name="connsiteY7" fmla="*/ 2705 h 416718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400483 w 1515341"/>
            <a:gd name="connsiteY7" fmla="*/ 37883 h 416718"/>
            <a:gd name="connsiteX8" fmla="*/ 0 w 1515341"/>
            <a:gd name="connsiteY8" fmla="*/ 2705 h 416718"/>
            <a:gd name="connsiteX0" fmla="*/ 5412 w 1520753"/>
            <a:gd name="connsiteY0" fmla="*/ 2705 h 416718"/>
            <a:gd name="connsiteX1" fmla="*/ 446485 w 1520753"/>
            <a:gd name="connsiteY1" fmla="*/ 0 h 416718"/>
            <a:gd name="connsiteX2" fmla="*/ 1155448 w 1520753"/>
            <a:gd name="connsiteY2" fmla="*/ 365305 h 416718"/>
            <a:gd name="connsiteX3" fmla="*/ 1509929 w 1520753"/>
            <a:gd name="connsiteY3" fmla="*/ 362599 h 416718"/>
            <a:gd name="connsiteX4" fmla="*/ 1520753 w 1520753"/>
            <a:gd name="connsiteY4" fmla="*/ 416718 h 416718"/>
            <a:gd name="connsiteX5" fmla="*/ 1136506 w 1520753"/>
            <a:gd name="connsiteY5" fmla="*/ 405894 h 416718"/>
            <a:gd name="connsiteX6" fmla="*/ 411307 w 1520753"/>
            <a:gd name="connsiteY6" fmla="*/ 40589 h 416718"/>
            <a:gd name="connsiteX7" fmla="*/ 0 w 1520753"/>
            <a:gd name="connsiteY7" fmla="*/ 40589 h 416718"/>
            <a:gd name="connsiteX8" fmla="*/ 5412 w 1520753"/>
            <a:gd name="connsiteY8" fmla="*/ 2705 h 416718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2706 w 1515341"/>
            <a:gd name="connsiteY7" fmla="*/ 35177 h 416718"/>
            <a:gd name="connsiteX8" fmla="*/ 0 w 1515341"/>
            <a:gd name="connsiteY8" fmla="*/ 2705 h 416718"/>
            <a:gd name="connsiteX0" fmla="*/ 0 w 1518047"/>
            <a:gd name="connsiteY0" fmla="*/ 0 h 422131"/>
            <a:gd name="connsiteX1" fmla="*/ 443779 w 1518047"/>
            <a:gd name="connsiteY1" fmla="*/ 5413 h 422131"/>
            <a:gd name="connsiteX2" fmla="*/ 1152742 w 1518047"/>
            <a:gd name="connsiteY2" fmla="*/ 370718 h 422131"/>
            <a:gd name="connsiteX3" fmla="*/ 1507223 w 1518047"/>
            <a:gd name="connsiteY3" fmla="*/ 368012 h 422131"/>
            <a:gd name="connsiteX4" fmla="*/ 1518047 w 1518047"/>
            <a:gd name="connsiteY4" fmla="*/ 422131 h 422131"/>
            <a:gd name="connsiteX5" fmla="*/ 1133800 w 1518047"/>
            <a:gd name="connsiteY5" fmla="*/ 411307 h 422131"/>
            <a:gd name="connsiteX6" fmla="*/ 408601 w 1518047"/>
            <a:gd name="connsiteY6" fmla="*/ 46002 h 422131"/>
            <a:gd name="connsiteX7" fmla="*/ 5412 w 1518047"/>
            <a:gd name="connsiteY7" fmla="*/ 40590 h 422131"/>
            <a:gd name="connsiteX8" fmla="*/ 0 w 1518047"/>
            <a:gd name="connsiteY8" fmla="*/ 0 h 422131"/>
            <a:gd name="connsiteX0" fmla="*/ 2706 w 1520753"/>
            <a:gd name="connsiteY0" fmla="*/ 0 h 422131"/>
            <a:gd name="connsiteX1" fmla="*/ 446485 w 1520753"/>
            <a:gd name="connsiteY1" fmla="*/ 5413 h 422131"/>
            <a:gd name="connsiteX2" fmla="*/ 1155448 w 1520753"/>
            <a:gd name="connsiteY2" fmla="*/ 370718 h 422131"/>
            <a:gd name="connsiteX3" fmla="*/ 1509929 w 1520753"/>
            <a:gd name="connsiteY3" fmla="*/ 368012 h 422131"/>
            <a:gd name="connsiteX4" fmla="*/ 1520753 w 1520753"/>
            <a:gd name="connsiteY4" fmla="*/ 422131 h 422131"/>
            <a:gd name="connsiteX5" fmla="*/ 1136506 w 1520753"/>
            <a:gd name="connsiteY5" fmla="*/ 411307 h 422131"/>
            <a:gd name="connsiteX6" fmla="*/ 411307 w 1520753"/>
            <a:gd name="connsiteY6" fmla="*/ 46002 h 422131"/>
            <a:gd name="connsiteX7" fmla="*/ 0 w 1520753"/>
            <a:gd name="connsiteY7" fmla="*/ 43296 h 422131"/>
            <a:gd name="connsiteX8" fmla="*/ 2706 w 1520753"/>
            <a:gd name="connsiteY8" fmla="*/ 0 h 422131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5448 w 1520753"/>
            <a:gd name="connsiteY2" fmla="*/ 370718 h 430249"/>
            <a:gd name="connsiteX3" fmla="*/ 1509929 w 1520753"/>
            <a:gd name="connsiteY3" fmla="*/ 368012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2742 w 1520753"/>
            <a:gd name="connsiteY2" fmla="*/ 381542 h 430249"/>
            <a:gd name="connsiteX3" fmla="*/ 1509929 w 1520753"/>
            <a:gd name="connsiteY3" fmla="*/ 368012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2742 w 1520753"/>
            <a:gd name="connsiteY2" fmla="*/ 381542 h 430249"/>
            <a:gd name="connsiteX3" fmla="*/ 1520753 w 1520753"/>
            <a:gd name="connsiteY3" fmla="*/ 373424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2742 w 1520753"/>
            <a:gd name="connsiteY2" fmla="*/ 381542 h 430249"/>
            <a:gd name="connsiteX3" fmla="*/ 1520753 w 1520753"/>
            <a:gd name="connsiteY3" fmla="*/ 373424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326298 w 1520753"/>
            <a:gd name="connsiteY6" fmla="*/ 21280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59914"/>
            <a:gd name="connsiteX1" fmla="*/ 446485 w 1520753"/>
            <a:gd name="connsiteY1" fmla="*/ 35078 h 459914"/>
            <a:gd name="connsiteX2" fmla="*/ 1152742 w 1520753"/>
            <a:gd name="connsiteY2" fmla="*/ 411207 h 459914"/>
            <a:gd name="connsiteX3" fmla="*/ 1520753 w 1520753"/>
            <a:gd name="connsiteY3" fmla="*/ 403089 h 459914"/>
            <a:gd name="connsiteX4" fmla="*/ 1520753 w 1520753"/>
            <a:gd name="connsiteY4" fmla="*/ 451796 h 459914"/>
            <a:gd name="connsiteX5" fmla="*/ 1141918 w 1520753"/>
            <a:gd name="connsiteY5" fmla="*/ 459914 h 459914"/>
            <a:gd name="connsiteX6" fmla="*/ 326298 w 1520753"/>
            <a:gd name="connsiteY6" fmla="*/ 50945 h 459914"/>
            <a:gd name="connsiteX7" fmla="*/ 0 w 1520753"/>
            <a:gd name="connsiteY7" fmla="*/ 72961 h 459914"/>
            <a:gd name="connsiteX8" fmla="*/ 2706 w 1520753"/>
            <a:gd name="connsiteY8" fmla="*/ 0 h 459914"/>
            <a:gd name="connsiteX0" fmla="*/ 0 w 1518047"/>
            <a:gd name="connsiteY0" fmla="*/ 0 h 459914"/>
            <a:gd name="connsiteX1" fmla="*/ 443779 w 1518047"/>
            <a:gd name="connsiteY1" fmla="*/ 35078 h 459914"/>
            <a:gd name="connsiteX2" fmla="*/ 1150036 w 1518047"/>
            <a:gd name="connsiteY2" fmla="*/ 411207 h 459914"/>
            <a:gd name="connsiteX3" fmla="*/ 1518047 w 1518047"/>
            <a:gd name="connsiteY3" fmla="*/ 403089 h 459914"/>
            <a:gd name="connsiteX4" fmla="*/ 1518047 w 1518047"/>
            <a:gd name="connsiteY4" fmla="*/ 451796 h 459914"/>
            <a:gd name="connsiteX5" fmla="*/ 1139212 w 1518047"/>
            <a:gd name="connsiteY5" fmla="*/ 459914 h 459914"/>
            <a:gd name="connsiteX6" fmla="*/ 323592 w 1518047"/>
            <a:gd name="connsiteY6" fmla="*/ 50945 h 459914"/>
            <a:gd name="connsiteX7" fmla="*/ 2294 w 1518047"/>
            <a:gd name="connsiteY7" fmla="*/ 53183 h 459914"/>
            <a:gd name="connsiteX8" fmla="*/ 0 w 1518047"/>
            <a:gd name="connsiteY8" fmla="*/ 0 h 459914"/>
            <a:gd name="connsiteX0" fmla="*/ 0 w 1518047"/>
            <a:gd name="connsiteY0" fmla="*/ 0 h 459914"/>
            <a:gd name="connsiteX1" fmla="*/ 378772 w 1518047"/>
            <a:gd name="connsiteY1" fmla="*/ 467 h 459914"/>
            <a:gd name="connsiteX2" fmla="*/ 1150036 w 1518047"/>
            <a:gd name="connsiteY2" fmla="*/ 411207 h 459914"/>
            <a:gd name="connsiteX3" fmla="*/ 1518047 w 1518047"/>
            <a:gd name="connsiteY3" fmla="*/ 403089 h 459914"/>
            <a:gd name="connsiteX4" fmla="*/ 1518047 w 1518047"/>
            <a:gd name="connsiteY4" fmla="*/ 451796 h 459914"/>
            <a:gd name="connsiteX5" fmla="*/ 1139212 w 1518047"/>
            <a:gd name="connsiteY5" fmla="*/ 459914 h 459914"/>
            <a:gd name="connsiteX6" fmla="*/ 323592 w 1518047"/>
            <a:gd name="connsiteY6" fmla="*/ 50945 h 459914"/>
            <a:gd name="connsiteX7" fmla="*/ 2294 w 1518047"/>
            <a:gd name="connsiteY7" fmla="*/ 53183 h 459914"/>
            <a:gd name="connsiteX8" fmla="*/ 0 w 1518047"/>
            <a:gd name="connsiteY8" fmla="*/ 0 h 459914"/>
            <a:gd name="connsiteX0" fmla="*/ 0 w 2703181"/>
            <a:gd name="connsiteY0" fmla="*/ 0 h 459914"/>
            <a:gd name="connsiteX1" fmla="*/ 378772 w 2703181"/>
            <a:gd name="connsiteY1" fmla="*/ 467 h 459914"/>
            <a:gd name="connsiteX2" fmla="*/ 1150036 w 2703181"/>
            <a:gd name="connsiteY2" fmla="*/ 411207 h 459914"/>
            <a:gd name="connsiteX3" fmla="*/ 2703181 w 2703181"/>
            <a:gd name="connsiteY3" fmla="*/ 408033 h 459914"/>
            <a:gd name="connsiteX4" fmla="*/ 1518047 w 2703181"/>
            <a:gd name="connsiteY4" fmla="*/ 451796 h 459914"/>
            <a:gd name="connsiteX5" fmla="*/ 1139212 w 2703181"/>
            <a:gd name="connsiteY5" fmla="*/ 459914 h 459914"/>
            <a:gd name="connsiteX6" fmla="*/ 323592 w 2703181"/>
            <a:gd name="connsiteY6" fmla="*/ 50945 h 459914"/>
            <a:gd name="connsiteX7" fmla="*/ 2294 w 2703181"/>
            <a:gd name="connsiteY7" fmla="*/ 53183 h 459914"/>
            <a:gd name="connsiteX8" fmla="*/ 0 w 2703181"/>
            <a:gd name="connsiteY8" fmla="*/ 0 h 459914"/>
            <a:gd name="connsiteX0" fmla="*/ 0 w 2718182"/>
            <a:gd name="connsiteY0" fmla="*/ 0 h 466630"/>
            <a:gd name="connsiteX1" fmla="*/ 378772 w 2718182"/>
            <a:gd name="connsiteY1" fmla="*/ 467 h 466630"/>
            <a:gd name="connsiteX2" fmla="*/ 1150036 w 2718182"/>
            <a:gd name="connsiteY2" fmla="*/ 411207 h 466630"/>
            <a:gd name="connsiteX3" fmla="*/ 2703181 w 2718182"/>
            <a:gd name="connsiteY3" fmla="*/ 408033 h 466630"/>
            <a:gd name="connsiteX4" fmla="*/ 2718182 w 2718182"/>
            <a:gd name="connsiteY4" fmla="*/ 466630 h 466630"/>
            <a:gd name="connsiteX5" fmla="*/ 1139212 w 2718182"/>
            <a:gd name="connsiteY5" fmla="*/ 459914 h 466630"/>
            <a:gd name="connsiteX6" fmla="*/ 323592 w 2718182"/>
            <a:gd name="connsiteY6" fmla="*/ 50945 h 466630"/>
            <a:gd name="connsiteX7" fmla="*/ 2294 w 2718182"/>
            <a:gd name="connsiteY7" fmla="*/ 53183 h 466630"/>
            <a:gd name="connsiteX8" fmla="*/ 0 w 2718182"/>
            <a:gd name="connsiteY8" fmla="*/ 0 h 466630"/>
            <a:gd name="connsiteX0" fmla="*/ 0 w 2718182"/>
            <a:gd name="connsiteY0" fmla="*/ 0 h 466630"/>
            <a:gd name="connsiteX1" fmla="*/ 378772 w 2718182"/>
            <a:gd name="connsiteY1" fmla="*/ 467 h 466630"/>
            <a:gd name="connsiteX2" fmla="*/ 1150036 w 2718182"/>
            <a:gd name="connsiteY2" fmla="*/ 411207 h 466630"/>
            <a:gd name="connsiteX3" fmla="*/ 2703181 w 2718182"/>
            <a:gd name="connsiteY3" fmla="*/ 408033 h 466630"/>
            <a:gd name="connsiteX4" fmla="*/ 2718182 w 2718182"/>
            <a:gd name="connsiteY4" fmla="*/ 466630 h 466630"/>
            <a:gd name="connsiteX5" fmla="*/ 1139212 w 2718182"/>
            <a:gd name="connsiteY5" fmla="*/ 459914 h 466630"/>
            <a:gd name="connsiteX6" fmla="*/ 448725 w 2718182"/>
            <a:gd name="connsiteY6" fmla="*/ 214201 h 466630"/>
            <a:gd name="connsiteX7" fmla="*/ 2294 w 2718182"/>
            <a:gd name="connsiteY7" fmla="*/ 53183 h 466630"/>
            <a:gd name="connsiteX8" fmla="*/ 0 w 2718182"/>
            <a:gd name="connsiteY8" fmla="*/ 0 h 466630"/>
            <a:gd name="connsiteX0" fmla="*/ 0 w 2718182"/>
            <a:gd name="connsiteY0" fmla="*/ 0 h 466630"/>
            <a:gd name="connsiteX1" fmla="*/ 447595 w 2718182"/>
            <a:gd name="connsiteY1" fmla="*/ 169884 h 466630"/>
            <a:gd name="connsiteX2" fmla="*/ 1150036 w 2718182"/>
            <a:gd name="connsiteY2" fmla="*/ 411207 h 466630"/>
            <a:gd name="connsiteX3" fmla="*/ 2703181 w 2718182"/>
            <a:gd name="connsiteY3" fmla="*/ 408033 h 466630"/>
            <a:gd name="connsiteX4" fmla="*/ 2718182 w 2718182"/>
            <a:gd name="connsiteY4" fmla="*/ 466630 h 466630"/>
            <a:gd name="connsiteX5" fmla="*/ 1139212 w 2718182"/>
            <a:gd name="connsiteY5" fmla="*/ 459914 h 466630"/>
            <a:gd name="connsiteX6" fmla="*/ 448725 w 2718182"/>
            <a:gd name="connsiteY6" fmla="*/ 214201 h 466630"/>
            <a:gd name="connsiteX7" fmla="*/ 2294 w 2718182"/>
            <a:gd name="connsiteY7" fmla="*/ 53183 h 466630"/>
            <a:gd name="connsiteX8" fmla="*/ 0 w 2718182"/>
            <a:gd name="connsiteY8" fmla="*/ 0 h 466630"/>
            <a:gd name="connsiteX0" fmla="*/ 0 w 2718182"/>
            <a:gd name="connsiteY0" fmla="*/ 0 h 466630"/>
            <a:gd name="connsiteX1" fmla="*/ 447595 w 2718182"/>
            <a:gd name="connsiteY1" fmla="*/ 169884 h 466630"/>
            <a:gd name="connsiteX2" fmla="*/ 1150036 w 2718182"/>
            <a:gd name="connsiteY2" fmla="*/ 411207 h 466630"/>
            <a:gd name="connsiteX3" fmla="*/ 2703181 w 2718182"/>
            <a:gd name="connsiteY3" fmla="*/ 408033 h 466630"/>
            <a:gd name="connsiteX4" fmla="*/ 2718182 w 2718182"/>
            <a:gd name="connsiteY4" fmla="*/ 466630 h 466630"/>
            <a:gd name="connsiteX5" fmla="*/ 1139212 w 2718182"/>
            <a:gd name="connsiteY5" fmla="*/ 459914 h 466630"/>
            <a:gd name="connsiteX6" fmla="*/ 448725 w 2718182"/>
            <a:gd name="connsiteY6" fmla="*/ 214201 h 466630"/>
            <a:gd name="connsiteX7" fmla="*/ 218149 w 2718182"/>
            <a:gd name="connsiteY7" fmla="*/ 210279 h 466630"/>
            <a:gd name="connsiteX8" fmla="*/ 0 w 2718182"/>
            <a:gd name="connsiteY8" fmla="*/ 0 h 466630"/>
            <a:gd name="connsiteX0" fmla="*/ 0 w 2514842"/>
            <a:gd name="connsiteY0" fmla="*/ 5693 h 296746"/>
            <a:gd name="connsiteX1" fmla="*/ 244255 w 2514842"/>
            <a:gd name="connsiteY1" fmla="*/ 0 h 296746"/>
            <a:gd name="connsiteX2" fmla="*/ 946696 w 2514842"/>
            <a:gd name="connsiteY2" fmla="*/ 241323 h 296746"/>
            <a:gd name="connsiteX3" fmla="*/ 2499841 w 2514842"/>
            <a:gd name="connsiteY3" fmla="*/ 238149 h 296746"/>
            <a:gd name="connsiteX4" fmla="*/ 2514842 w 2514842"/>
            <a:gd name="connsiteY4" fmla="*/ 296746 h 296746"/>
            <a:gd name="connsiteX5" fmla="*/ 935872 w 2514842"/>
            <a:gd name="connsiteY5" fmla="*/ 290030 h 296746"/>
            <a:gd name="connsiteX6" fmla="*/ 245385 w 2514842"/>
            <a:gd name="connsiteY6" fmla="*/ 44317 h 296746"/>
            <a:gd name="connsiteX7" fmla="*/ 14809 w 2514842"/>
            <a:gd name="connsiteY7" fmla="*/ 40395 h 296746"/>
            <a:gd name="connsiteX8" fmla="*/ 0 w 2514842"/>
            <a:gd name="connsiteY8" fmla="*/ 5693 h 296746"/>
            <a:gd name="connsiteX0" fmla="*/ 0 w 2505457"/>
            <a:gd name="connsiteY0" fmla="*/ 0 h 297213"/>
            <a:gd name="connsiteX1" fmla="*/ 234870 w 2505457"/>
            <a:gd name="connsiteY1" fmla="*/ 467 h 297213"/>
            <a:gd name="connsiteX2" fmla="*/ 937311 w 2505457"/>
            <a:gd name="connsiteY2" fmla="*/ 241790 h 297213"/>
            <a:gd name="connsiteX3" fmla="*/ 2490456 w 2505457"/>
            <a:gd name="connsiteY3" fmla="*/ 238616 h 297213"/>
            <a:gd name="connsiteX4" fmla="*/ 2505457 w 2505457"/>
            <a:gd name="connsiteY4" fmla="*/ 297213 h 297213"/>
            <a:gd name="connsiteX5" fmla="*/ 926487 w 2505457"/>
            <a:gd name="connsiteY5" fmla="*/ 290497 h 297213"/>
            <a:gd name="connsiteX6" fmla="*/ 236000 w 2505457"/>
            <a:gd name="connsiteY6" fmla="*/ 44784 h 297213"/>
            <a:gd name="connsiteX7" fmla="*/ 5424 w 2505457"/>
            <a:gd name="connsiteY7" fmla="*/ 40862 h 297213"/>
            <a:gd name="connsiteX8" fmla="*/ 0 w 2505457"/>
            <a:gd name="connsiteY8" fmla="*/ 0 h 297213"/>
            <a:gd name="connsiteX0" fmla="*/ 0 w 2676228"/>
            <a:gd name="connsiteY0" fmla="*/ 0 h 300629"/>
            <a:gd name="connsiteX1" fmla="*/ 405641 w 2676228"/>
            <a:gd name="connsiteY1" fmla="*/ 3883 h 300629"/>
            <a:gd name="connsiteX2" fmla="*/ 1108082 w 2676228"/>
            <a:gd name="connsiteY2" fmla="*/ 245206 h 300629"/>
            <a:gd name="connsiteX3" fmla="*/ 2661227 w 2676228"/>
            <a:gd name="connsiteY3" fmla="*/ 242032 h 300629"/>
            <a:gd name="connsiteX4" fmla="*/ 2676228 w 2676228"/>
            <a:gd name="connsiteY4" fmla="*/ 300629 h 300629"/>
            <a:gd name="connsiteX5" fmla="*/ 1097258 w 2676228"/>
            <a:gd name="connsiteY5" fmla="*/ 293913 h 300629"/>
            <a:gd name="connsiteX6" fmla="*/ 406771 w 2676228"/>
            <a:gd name="connsiteY6" fmla="*/ 48200 h 300629"/>
            <a:gd name="connsiteX7" fmla="*/ 176195 w 2676228"/>
            <a:gd name="connsiteY7" fmla="*/ 44278 h 300629"/>
            <a:gd name="connsiteX8" fmla="*/ 0 w 2676228"/>
            <a:gd name="connsiteY8" fmla="*/ 0 h 300629"/>
            <a:gd name="connsiteX0" fmla="*/ 0 w 2676228"/>
            <a:gd name="connsiteY0" fmla="*/ 0 h 300629"/>
            <a:gd name="connsiteX1" fmla="*/ 405641 w 2676228"/>
            <a:gd name="connsiteY1" fmla="*/ 3883 h 300629"/>
            <a:gd name="connsiteX2" fmla="*/ 1108082 w 2676228"/>
            <a:gd name="connsiteY2" fmla="*/ 245206 h 300629"/>
            <a:gd name="connsiteX3" fmla="*/ 2661227 w 2676228"/>
            <a:gd name="connsiteY3" fmla="*/ 242032 h 300629"/>
            <a:gd name="connsiteX4" fmla="*/ 2676228 w 2676228"/>
            <a:gd name="connsiteY4" fmla="*/ 300629 h 300629"/>
            <a:gd name="connsiteX5" fmla="*/ 1097258 w 2676228"/>
            <a:gd name="connsiteY5" fmla="*/ 293913 h 300629"/>
            <a:gd name="connsiteX6" fmla="*/ 406771 w 2676228"/>
            <a:gd name="connsiteY6" fmla="*/ 48200 h 300629"/>
            <a:gd name="connsiteX7" fmla="*/ 15879 w 2676228"/>
            <a:gd name="connsiteY7" fmla="*/ 40861 h 300629"/>
            <a:gd name="connsiteX8" fmla="*/ 0 w 2676228"/>
            <a:gd name="connsiteY8" fmla="*/ 0 h 300629"/>
            <a:gd name="connsiteX0" fmla="*/ 0 w 2676228"/>
            <a:gd name="connsiteY0" fmla="*/ 0 h 300629"/>
            <a:gd name="connsiteX1" fmla="*/ 405641 w 2676228"/>
            <a:gd name="connsiteY1" fmla="*/ 3883 h 300629"/>
            <a:gd name="connsiteX2" fmla="*/ 1108082 w 2676228"/>
            <a:gd name="connsiteY2" fmla="*/ 245206 h 300629"/>
            <a:gd name="connsiteX3" fmla="*/ 2661227 w 2676228"/>
            <a:gd name="connsiteY3" fmla="*/ 242032 h 300629"/>
            <a:gd name="connsiteX4" fmla="*/ 2676228 w 2676228"/>
            <a:gd name="connsiteY4" fmla="*/ 300629 h 300629"/>
            <a:gd name="connsiteX5" fmla="*/ 1097258 w 2676228"/>
            <a:gd name="connsiteY5" fmla="*/ 293913 h 300629"/>
            <a:gd name="connsiteX6" fmla="*/ 256911 w 2676228"/>
            <a:gd name="connsiteY6" fmla="*/ 41366 h 300629"/>
            <a:gd name="connsiteX7" fmla="*/ 15879 w 2676228"/>
            <a:gd name="connsiteY7" fmla="*/ 40861 h 300629"/>
            <a:gd name="connsiteX8" fmla="*/ 0 w 2676228"/>
            <a:gd name="connsiteY8" fmla="*/ 0 h 300629"/>
            <a:gd name="connsiteX0" fmla="*/ 0 w 2676228"/>
            <a:gd name="connsiteY0" fmla="*/ 0 h 300629"/>
            <a:gd name="connsiteX1" fmla="*/ 259266 w 2676228"/>
            <a:gd name="connsiteY1" fmla="*/ 3883 h 300629"/>
            <a:gd name="connsiteX2" fmla="*/ 1108082 w 2676228"/>
            <a:gd name="connsiteY2" fmla="*/ 245206 h 300629"/>
            <a:gd name="connsiteX3" fmla="*/ 2661227 w 2676228"/>
            <a:gd name="connsiteY3" fmla="*/ 242032 h 300629"/>
            <a:gd name="connsiteX4" fmla="*/ 2676228 w 2676228"/>
            <a:gd name="connsiteY4" fmla="*/ 300629 h 300629"/>
            <a:gd name="connsiteX5" fmla="*/ 1097258 w 2676228"/>
            <a:gd name="connsiteY5" fmla="*/ 293913 h 300629"/>
            <a:gd name="connsiteX6" fmla="*/ 256911 w 2676228"/>
            <a:gd name="connsiteY6" fmla="*/ 41366 h 300629"/>
            <a:gd name="connsiteX7" fmla="*/ 15879 w 2676228"/>
            <a:gd name="connsiteY7" fmla="*/ 40861 h 300629"/>
            <a:gd name="connsiteX8" fmla="*/ 0 w 2676228"/>
            <a:gd name="connsiteY8" fmla="*/ 0 h 300629"/>
            <a:gd name="connsiteX0" fmla="*/ 0 w 2676228"/>
            <a:gd name="connsiteY0" fmla="*/ 204519 h 505148"/>
            <a:gd name="connsiteX1" fmla="*/ 398671 w 2676228"/>
            <a:gd name="connsiteY1" fmla="*/ 0 h 505148"/>
            <a:gd name="connsiteX2" fmla="*/ 1108082 w 2676228"/>
            <a:gd name="connsiteY2" fmla="*/ 449725 h 505148"/>
            <a:gd name="connsiteX3" fmla="*/ 2661227 w 2676228"/>
            <a:gd name="connsiteY3" fmla="*/ 446551 h 505148"/>
            <a:gd name="connsiteX4" fmla="*/ 2676228 w 2676228"/>
            <a:gd name="connsiteY4" fmla="*/ 505148 h 505148"/>
            <a:gd name="connsiteX5" fmla="*/ 1097258 w 2676228"/>
            <a:gd name="connsiteY5" fmla="*/ 498432 h 505148"/>
            <a:gd name="connsiteX6" fmla="*/ 256911 w 2676228"/>
            <a:gd name="connsiteY6" fmla="*/ 245885 h 505148"/>
            <a:gd name="connsiteX7" fmla="*/ 15879 w 2676228"/>
            <a:gd name="connsiteY7" fmla="*/ 245380 h 505148"/>
            <a:gd name="connsiteX8" fmla="*/ 0 w 2676228"/>
            <a:gd name="connsiteY8" fmla="*/ 204519 h 505148"/>
            <a:gd name="connsiteX0" fmla="*/ 71249 w 2660349"/>
            <a:gd name="connsiteY0" fmla="*/ 40531 h 505148"/>
            <a:gd name="connsiteX1" fmla="*/ 382792 w 2660349"/>
            <a:gd name="connsiteY1" fmla="*/ 0 h 505148"/>
            <a:gd name="connsiteX2" fmla="*/ 1092203 w 2660349"/>
            <a:gd name="connsiteY2" fmla="*/ 449725 h 505148"/>
            <a:gd name="connsiteX3" fmla="*/ 2645348 w 2660349"/>
            <a:gd name="connsiteY3" fmla="*/ 446551 h 505148"/>
            <a:gd name="connsiteX4" fmla="*/ 2660349 w 2660349"/>
            <a:gd name="connsiteY4" fmla="*/ 505148 h 505148"/>
            <a:gd name="connsiteX5" fmla="*/ 1081379 w 2660349"/>
            <a:gd name="connsiteY5" fmla="*/ 498432 h 505148"/>
            <a:gd name="connsiteX6" fmla="*/ 241032 w 2660349"/>
            <a:gd name="connsiteY6" fmla="*/ 245885 h 505148"/>
            <a:gd name="connsiteX7" fmla="*/ 0 w 2660349"/>
            <a:gd name="connsiteY7" fmla="*/ 245380 h 505148"/>
            <a:gd name="connsiteX8" fmla="*/ 71249 w 2660349"/>
            <a:gd name="connsiteY8" fmla="*/ 40531 h 505148"/>
            <a:gd name="connsiteX0" fmla="*/ 1547 w 2590647"/>
            <a:gd name="connsiteY0" fmla="*/ 40531 h 505148"/>
            <a:gd name="connsiteX1" fmla="*/ 313090 w 2590647"/>
            <a:gd name="connsiteY1" fmla="*/ 0 h 505148"/>
            <a:gd name="connsiteX2" fmla="*/ 1022501 w 2590647"/>
            <a:gd name="connsiteY2" fmla="*/ 449725 h 505148"/>
            <a:gd name="connsiteX3" fmla="*/ 2575646 w 2590647"/>
            <a:gd name="connsiteY3" fmla="*/ 446551 h 505148"/>
            <a:gd name="connsiteX4" fmla="*/ 2590647 w 2590647"/>
            <a:gd name="connsiteY4" fmla="*/ 505148 h 505148"/>
            <a:gd name="connsiteX5" fmla="*/ 1011677 w 2590647"/>
            <a:gd name="connsiteY5" fmla="*/ 498432 h 505148"/>
            <a:gd name="connsiteX6" fmla="*/ 171330 w 2590647"/>
            <a:gd name="connsiteY6" fmla="*/ 245885 h 505148"/>
            <a:gd name="connsiteX7" fmla="*/ 0 w 2590647"/>
            <a:gd name="connsiteY7" fmla="*/ 115556 h 505148"/>
            <a:gd name="connsiteX8" fmla="*/ 1547 w 2590647"/>
            <a:gd name="connsiteY8" fmla="*/ 40531 h 505148"/>
            <a:gd name="connsiteX0" fmla="*/ 1547 w 2590647"/>
            <a:gd name="connsiteY0" fmla="*/ 40531 h 505148"/>
            <a:gd name="connsiteX1" fmla="*/ 313090 w 2590647"/>
            <a:gd name="connsiteY1" fmla="*/ 0 h 505148"/>
            <a:gd name="connsiteX2" fmla="*/ 1022501 w 2590647"/>
            <a:gd name="connsiteY2" fmla="*/ 449725 h 505148"/>
            <a:gd name="connsiteX3" fmla="*/ 2575646 w 2590647"/>
            <a:gd name="connsiteY3" fmla="*/ 446551 h 505148"/>
            <a:gd name="connsiteX4" fmla="*/ 2590647 w 2590647"/>
            <a:gd name="connsiteY4" fmla="*/ 505148 h 505148"/>
            <a:gd name="connsiteX5" fmla="*/ 1011677 w 2590647"/>
            <a:gd name="connsiteY5" fmla="*/ 498432 h 505148"/>
            <a:gd name="connsiteX6" fmla="*/ 317705 w 2590647"/>
            <a:gd name="connsiteY6" fmla="*/ 109228 h 505148"/>
            <a:gd name="connsiteX7" fmla="*/ 0 w 2590647"/>
            <a:gd name="connsiteY7" fmla="*/ 115556 h 505148"/>
            <a:gd name="connsiteX8" fmla="*/ 1547 w 2590647"/>
            <a:gd name="connsiteY8" fmla="*/ 40531 h 505148"/>
            <a:gd name="connsiteX0" fmla="*/ 1547 w 2590647"/>
            <a:gd name="connsiteY0" fmla="*/ 40531 h 505148"/>
            <a:gd name="connsiteX1" fmla="*/ 313090 w 2590647"/>
            <a:gd name="connsiteY1" fmla="*/ 0 h 505148"/>
            <a:gd name="connsiteX2" fmla="*/ 1022501 w 2590647"/>
            <a:gd name="connsiteY2" fmla="*/ 449725 h 505148"/>
            <a:gd name="connsiteX3" fmla="*/ 2575646 w 2590647"/>
            <a:gd name="connsiteY3" fmla="*/ 446551 h 505148"/>
            <a:gd name="connsiteX4" fmla="*/ 2590647 w 2590647"/>
            <a:gd name="connsiteY4" fmla="*/ 505148 h 505148"/>
            <a:gd name="connsiteX5" fmla="*/ 1011677 w 2590647"/>
            <a:gd name="connsiteY5" fmla="*/ 498432 h 505148"/>
            <a:gd name="connsiteX6" fmla="*/ 317705 w 2590647"/>
            <a:gd name="connsiteY6" fmla="*/ 109228 h 505148"/>
            <a:gd name="connsiteX7" fmla="*/ 0 w 2590647"/>
            <a:gd name="connsiteY7" fmla="*/ 101891 h 505148"/>
            <a:gd name="connsiteX8" fmla="*/ 1547 w 2590647"/>
            <a:gd name="connsiteY8" fmla="*/ 40531 h 505148"/>
            <a:gd name="connsiteX0" fmla="*/ 29 w 2596099"/>
            <a:gd name="connsiteY0" fmla="*/ 54196 h 505148"/>
            <a:gd name="connsiteX1" fmla="*/ 318542 w 2596099"/>
            <a:gd name="connsiteY1" fmla="*/ 0 h 505148"/>
            <a:gd name="connsiteX2" fmla="*/ 1027953 w 2596099"/>
            <a:gd name="connsiteY2" fmla="*/ 449725 h 505148"/>
            <a:gd name="connsiteX3" fmla="*/ 2581098 w 2596099"/>
            <a:gd name="connsiteY3" fmla="*/ 446551 h 505148"/>
            <a:gd name="connsiteX4" fmla="*/ 2596099 w 2596099"/>
            <a:gd name="connsiteY4" fmla="*/ 505148 h 505148"/>
            <a:gd name="connsiteX5" fmla="*/ 1017129 w 2596099"/>
            <a:gd name="connsiteY5" fmla="*/ 498432 h 505148"/>
            <a:gd name="connsiteX6" fmla="*/ 323157 w 2596099"/>
            <a:gd name="connsiteY6" fmla="*/ 109228 h 505148"/>
            <a:gd name="connsiteX7" fmla="*/ 5452 w 2596099"/>
            <a:gd name="connsiteY7" fmla="*/ 101891 h 505148"/>
            <a:gd name="connsiteX8" fmla="*/ 29 w 2596099"/>
            <a:gd name="connsiteY8" fmla="*/ 54196 h 505148"/>
            <a:gd name="connsiteX0" fmla="*/ 29 w 2596099"/>
            <a:gd name="connsiteY0" fmla="*/ 0 h 450952"/>
            <a:gd name="connsiteX1" fmla="*/ 325512 w 2596099"/>
            <a:gd name="connsiteY1" fmla="*/ 20965 h 450952"/>
            <a:gd name="connsiteX2" fmla="*/ 1027953 w 2596099"/>
            <a:gd name="connsiteY2" fmla="*/ 395529 h 450952"/>
            <a:gd name="connsiteX3" fmla="*/ 2581098 w 2596099"/>
            <a:gd name="connsiteY3" fmla="*/ 392355 h 450952"/>
            <a:gd name="connsiteX4" fmla="*/ 2596099 w 2596099"/>
            <a:gd name="connsiteY4" fmla="*/ 450952 h 450952"/>
            <a:gd name="connsiteX5" fmla="*/ 1017129 w 2596099"/>
            <a:gd name="connsiteY5" fmla="*/ 444236 h 450952"/>
            <a:gd name="connsiteX6" fmla="*/ 323157 w 2596099"/>
            <a:gd name="connsiteY6" fmla="*/ 55032 h 450952"/>
            <a:gd name="connsiteX7" fmla="*/ 5452 w 2596099"/>
            <a:gd name="connsiteY7" fmla="*/ 47695 h 450952"/>
            <a:gd name="connsiteX8" fmla="*/ 29 w 2596099"/>
            <a:gd name="connsiteY8" fmla="*/ 0 h 450952"/>
            <a:gd name="connsiteX0" fmla="*/ 29 w 2596099"/>
            <a:gd name="connsiteY0" fmla="*/ 0 h 437286"/>
            <a:gd name="connsiteX1" fmla="*/ 325512 w 2596099"/>
            <a:gd name="connsiteY1" fmla="*/ 7299 h 437286"/>
            <a:gd name="connsiteX2" fmla="*/ 1027953 w 2596099"/>
            <a:gd name="connsiteY2" fmla="*/ 381863 h 437286"/>
            <a:gd name="connsiteX3" fmla="*/ 2581098 w 2596099"/>
            <a:gd name="connsiteY3" fmla="*/ 378689 h 437286"/>
            <a:gd name="connsiteX4" fmla="*/ 2596099 w 2596099"/>
            <a:gd name="connsiteY4" fmla="*/ 437286 h 437286"/>
            <a:gd name="connsiteX5" fmla="*/ 1017129 w 2596099"/>
            <a:gd name="connsiteY5" fmla="*/ 430570 h 437286"/>
            <a:gd name="connsiteX6" fmla="*/ 323157 w 2596099"/>
            <a:gd name="connsiteY6" fmla="*/ 41366 h 437286"/>
            <a:gd name="connsiteX7" fmla="*/ 5452 w 2596099"/>
            <a:gd name="connsiteY7" fmla="*/ 34029 h 437286"/>
            <a:gd name="connsiteX8" fmla="*/ 29 w 2596099"/>
            <a:gd name="connsiteY8" fmla="*/ 0 h 43728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2596099" h="437286">
              <a:moveTo>
                <a:pt x="29" y="0"/>
              </a:moveTo>
              <a:lnTo>
                <a:pt x="325512" y="7299"/>
              </a:lnTo>
              <a:lnTo>
                <a:pt x="1027953" y="381863"/>
              </a:lnTo>
              <a:lnTo>
                <a:pt x="2581098" y="378689"/>
              </a:lnTo>
              <a:lnTo>
                <a:pt x="2596099" y="437286"/>
              </a:lnTo>
              <a:lnTo>
                <a:pt x="1017129" y="430570"/>
              </a:lnTo>
              <a:lnTo>
                <a:pt x="323157" y="41366"/>
              </a:lnTo>
              <a:lnTo>
                <a:pt x="5452" y="34029"/>
              </a:lnTo>
              <a:cubicBezTo>
                <a:pt x="5968" y="9021"/>
                <a:pt x="-487" y="25008"/>
                <a:pt x="29" y="0"/>
              </a:cubicBezTo>
              <a:close/>
            </a:path>
          </a:pathLst>
        </a:custGeom>
        <a:solidFill xmlns:a="http://schemas.openxmlformats.org/drawingml/2006/main">
          <a:schemeClr val="accent6">
            <a:lumMod val="60000"/>
            <a:lumOff val="40000"/>
            <a:alpha val="50000"/>
          </a:schemeClr>
        </a:solidFill>
        <a:ln xmlns:a="http://schemas.openxmlformats.org/drawingml/2006/main" w="6350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0.32643</cdr:x>
      <cdr:y>0.44389</cdr:y>
    </cdr:from>
    <cdr:to>
      <cdr:x>0.33618</cdr:x>
      <cdr:y>0.54745</cdr:y>
    </cdr:to>
    <cdr:cxnSp macro="">
      <cdr:nvCxnSpPr>
        <cdr:cNvPr id="103" name="Straight Arrow Connector 102">
          <a:extLst xmlns:a="http://schemas.openxmlformats.org/drawingml/2006/main">
            <a:ext uri="{FF2B5EF4-FFF2-40B4-BE49-F238E27FC236}">
              <a16:creationId xmlns:a16="http://schemas.microsoft.com/office/drawing/2014/main" id="{11166945-C395-43AF-A05F-C2946333A744}"/>
            </a:ext>
          </a:extLst>
        </cdr:cNvPr>
        <cdr:cNvCxnSpPr/>
      </cdr:nvCxnSpPr>
      <cdr:spPr>
        <a:xfrm xmlns:a="http://schemas.openxmlformats.org/drawingml/2006/main" flipH="1" flipV="1">
          <a:off x="4361447" y="1762126"/>
          <a:ext cx="130342" cy="411078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0.39171</cdr:x>
      <cdr:y>0.51919</cdr:y>
    </cdr:from>
    <cdr:to>
      <cdr:x>0.46573</cdr:x>
      <cdr:y>0.57523</cdr:y>
    </cdr:to>
    <cdr:cxnSp macro="">
      <cdr:nvCxnSpPr>
        <cdr:cNvPr id="105" name="Straight Arrow Connector 104">
          <a:extLst xmlns:a="http://schemas.openxmlformats.org/drawingml/2006/main">
            <a:ext uri="{FF2B5EF4-FFF2-40B4-BE49-F238E27FC236}">
              <a16:creationId xmlns:a16="http://schemas.microsoft.com/office/drawing/2014/main" id="{7A5851C4-6621-4D27-B6C5-0653183FD52D}"/>
            </a:ext>
          </a:extLst>
        </cdr:cNvPr>
        <cdr:cNvCxnSpPr/>
      </cdr:nvCxnSpPr>
      <cdr:spPr>
        <a:xfrm xmlns:a="http://schemas.openxmlformats.org/drawingml/2006/main" flipV="1">
          <a:off x="5233737" y="2061033"/>
          <a:ext cx="988936" cy="22246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0.31648</cdr:x>
      <cdr:y>0.5437</cdr:y>
    </cdr:from>
    <cdr:to>
      <cdr:x>0.39997</cdr:x>
      <cdr:y>0.61312</cdr:y>
    </cdr:to>
    <cdr:sp macro="" textlink="">
      <cdr:nvSpPr>
        <cdr:cNvPr id="106" name="TextBox 105">
          <a:extLst xmlns:a="http://schemas.openxmlformats.org/drawingml/2006/main">
            <a:ext uri="{FF2B5EF4-FFF2-40B4-BE49-F238E27FC236}">
              <a16:creationId xmlns:a16="http://schemas.microsoft.com/office/drawing/2014/main" id="{0B4343F3-092C-4501-8F4E-00E80735EBDB}"/>
            </a:ext>
          </a:extLst>
        </cdr:cNvPr>
        <cdr:cNvSpPr txBox="1"/>
      </cdr:nvSpPr>
      <cdr:spPr>
        <a:xfrm xmlns:a="http://schemas.openxmlformats.org/drawingml/2006/main">
          <a:off x="4228514" y="2158315"/>
          <a:ext cx="1115512" cy="27557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000"/>
            <a:t>Live brush facine.</a:t>
          </a:r>
        </a:p>
      </cdr:txBody>
    </cdr:sp>
  </cdr:relSizeAnchor>
  <cdr:relSizeAnchor xmlns:cdr="http://schemas.openxmlformats.org/drawingml/2006/chartDrawing">
    <cdr:from>
      <cdr:x>0.25912</cdr:x>
      <cdr:y>0.03493</cdr:y>
    </cdr:from>
    <cdr:to>
      <cdr:x>0.39296</cdr:x>
      <cdr:y>0.10753</cdr:y>
    </cdr:to>
    <cdr:sp macro="" textlink="">
      <cdr:nvSpPr>
        <cdr:cNvPr id="107" name="TextBox 106">
          <a:extLst xmlns:a="http://schemas.openxmlformats.org/drawingml/2006/main">
            <a:ext uri="{FF2B5EF4-FFF2-40B4-BE49-F238E27FC236}">
              <a16:creationId xmlns:a16="http://schemas.microsoft.com/office/drawing/2014/main" id="{0E317CBA-8B58-4560-93C8-A1B9A253763D}"/>
            </a:ext>
          </a:extLst>
        </cdr:cNvPr>
        <cdr:cNvSpPr txBox="1"/>
      </cdr:nvSpPr>
      <cdr:spPr>
        <a:xfrm xmlns:a="http://schemas.openxmlformats.org/drawingml/2006/main">
          <a:off x="3458483" y="140548"/>
          <a:ext cx="1786395" cy="2920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Transplant</a:t>
          </a:r>
          <a:r>
            <a:rPr lang="en-US" sz="1100" baseline="0"/>
            <a:t> or bare-root trees</a:t>
          </a:r>
          <a:endParaRPr lang="en-US" sz="1100"/>
        </a:p>
      </cdr:txBody>
    </cdr:sp>
  </cdr:relSizeAnchor>
  <cdr:relSizeAnchor xmlns:cdr="http://schemas.openxmlformats.org/drawingml/2006/chartDrawing">
    <cdr:from>
      <cdr:x>0.24357</cdr:x>
      <cdr:y>0.09023</cdr:y>
    </cdr:from>
    <cdr:to>
      <cdr:x>0.32838</cdr:x>
      <cdr:y>0.20287</cdr:y>
    </cdr:to>
    <cdr:cxnSp macro="">
      <cdr:nvCxnSpPr>
        <cdr:cNvPr id="109" name="Straight Arrow Connector 108">
          <a:extLst xmlns:a="http://schemas.openxmlformats.org/drawingml/2006/main">
            <a:ext uri="{FF2B5EF4-FFF2-40B4-BE49-F238E27FC236}">
              <a16:creationId xmlns:a16="http://schemas.microsoft.com/office/drawing/2014/main" id="{5F63AB94-5A58-4A70-B706-BBBAF31345CE}"/>
            </a:ext>
          </a:extLst>
        </cdr:cNvPr>
        <cdr:cNvCxnSpPr/>
      </cdr:nvCxnSpPr>
      <cdr:spPr>
        <a:xfrm xmlns:a="http://schemas.openxmlformats.org/drawingml/2006/main" flipH="1">
          <a:off x="3264776" y="365203"/>
          <a:ext cx="1136747" cy="455918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0.28975</cdr:x>
      <cdr:y>0.0912</cdr:y>
    </cdr:from>
    <cdr:to>
      <cdr:x>0.32838</cdr:x>
      <cdr:y>0.25956</cdr:y>
    </cdr:to>
    <cdr:cxnSp macro="">
      <cdr:nvCxnSpPr>
        <cdr:cNvPr id="111" name="Straight Arrow Connector 110">
          <a:extLst xmlns:a="http://schemas.openxmlformats.org/drawingml/2006/main">
            <a:ext uri="{FF2B5EF4-FFF2-40B4-BE49-F238E27FC236}">
              <a16:creationId xmlns:a16="http://schemas.microsoft.com/office/drawing/2014/main" id="{8CA40595-3A2A-40D4-94C8-DE568D83F93F}"/>
            </a:ext>
          </a:extLst>
        </cdr:cNvPr>
        <cdr:cNvCxnSpPr/>
      </cdr:nvCxnSpPr>
      <cdr:spPr>
        <a:xfrm xmlns:a="http://schemas.openxmlformats.org/drawingml/2006/main" flipH="1">
          <a:off x="3867380" y="366943"/>
          <a:ext cx="515534" cy="677364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0.32809</cdr:x>
      <cdr:y>0.08927</cdr:y>
    </cdr:from>
    <cdr:to>
      <cdr:x>0.34219</cdr:x>
      <cdr:y>0.3075</cdr:y>
    </cdr:to>
    <cdr:cxnSp macro="">
      <cdr:nvCxnSpPr>
        <cdr:cNvPr id="113" name="Straight Arrow Connector 112">
          <a:extLst xmlns:a="http://schemas.openxmlformats.org/drawingml/2006/main">
            <a:ext uri="{FF2B5EF4-FFF2-40B4-BE49-F238E27FC236}">
              <a16:creationId xmlns:a16="http://schemas.microsoft.com/office/drawing/2014/main" id="{DEE910CE-1266-4E66-ADCC-F51B1C912BF8}"/>
            </a:ext>
          </a:extLst>
        </cdr:cNvPr>
        <cdr:cNvCxnSpPr/>
      </cdr:nvCxnSpPr>
      <cdr:spPr>
        <a:xfrm xmlns:a="http://schemas.openxmlformats.org/drawingml/2006/main">
          <a:off x="4383649" y="354376"/>
          <a:ext cx="188351" cy="866328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0.46555</cdr:x>
      <cdr:y>0.74576</cdr:y>
    </cdr:from>
    <cdr:to>
      <cdr:x>0.53385</cdr:x>
      <cdr:y>0.80947</cdr:y>
    </cdr:to>
    <cdr:sp macro="" textlink="">
      <cdr:nvSpPr>
        <cdr:cNvPr id="117" name="TextBox 116">
          <a:extLst xmlns:a="http://schemas.openxmlformats.org/drawingml/2006/main">
            <a:ext uri="{FF2B5EF4-FFF2-40B4-BE49-F238E27FC236}">
              <a16:creationId xmlns:a16="http://schemas.microsoft.com/office/drawing/2014/main" id="{F024A979-54D0-4928-A23C-F62AD59780BA}"/>
            </a:ext>
          </a:extLst>
        </cdr:cNvPr>
        <cdr:cNvSpPr txBox="1"/>
      </cdr:nvSpPr>
      <cdr:spPr>
        <a:xfrm xmlns:a="http://schemas.openxmlformats.org/drawingml/2006/main">
          <a:off x="6213831" y="3000447"/>
          <a:ext cx="911617" cy="2563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Excavation</a:t>
          </a:r>
          <a:r>
            <a:rPr lang="en-US" sz="1100" baseline="0"/>
            <a:t> line</a:t>
          </a:r>
          <a:endParaRPr lang="en-US" sz="1100"/>
        </a:p>
      </cdr:txBody>
    </cdr:sp>
  </cdr:relSizeAnchor>
  <cdr:relSizeAnchor xmlns:cdr="http://schemas.openxmlformats.org/drawingml/2006/chartDrawing">
    <cdr:from>
      <cdr:x>0.51165</cdr:x>
      <cdr:y>0.63465</cdr:y>
    </cdr:from>
    <cdr:to>
      <cdr:x>0.51457</cdr:x>
      <cdr:y>0.76536</cdr:y>
    </cdr:to>
    <cdr:cxnSp macro="">
      <cdr:nvCxnSpPr>
        <cdr:cNvPr id="119" name="Straight Arrow Connector 118">
          <a:extLst xmlns:a="http://schemas.openxmlformats.org/drawingml/2006/main">
            <a:ext uri="{FF2B5EF4-FFF2-40B4-BE49-F238E27FC236}">
              <a16:creationId xmlns:a16="http://schemas.microsoft.com/office/drawing/2014/main" id="{804DDF98-0A12-45C8-A25C-0ED4F260AF73}"/>
            </a:ext>
          </a:extLst>
        </cdr:cNvPr>
        <cdr:cNvCxnSpPr/>
      </cdr:nvCxnSpPr>
      <cdr:spPr>
        <a:xfrm xmlns:a="http://schemas.openxmlformats.org/drawingml/2006/main" flipV="1">
          <a:off x="6829146" y="2553447"/>
          <a:ext cx="38980" cy="525885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0.63967</cdr:x>
      <cdr:y>0.3245</cdr:y>
    </cdr:from>
    <cdr:to>
      <cdr:x>0.76288</cdr:x>
      <cdr:y>0.38936</cdr:y>
    </cdr:to>
    <cdr:sp macro="" textlink="">
      <cdr:nvSpPr>
        <cdr:cNvPr id="120" name="TextBox 119">
          <a:extLst xmlns:a="http://schemas.openxmlformats.org/drawingml/2006/main">
            <a:ext uri="{FF2B5EF4-FFF2-40B4-BE49-F238E27FC236}">
              <a16:creationId xmlns:a16="http://schemas.microsoft.com/office/drawing/2014/main" id="{004DAED5-B1DB-46DD-A7B0-E1EF234FF472}"/>
            </a:ext>
          </a:extLst>
        </cdr:cNvPr>
        <cdr:cNvSpPr txBox="1"/>
      </cdr:nvSpPr>
      <cdr:spPr>
        <a:xfrm xmlns:a="http://schemas.openxmlformats.org/drawingml/2006/main">
          <a:off x="8573930" y="1313396"/>
          <a:ext cx="1651476" cy="2625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1' Coir wrapped soil</a:t>
          </a:r>
          <a:r>
            <a:rPr lang="en-US" sz="1100" baseline="0"/>
            <a:t> lift.</a:t>
          </a:r>
          <a:endParaRPr lang="en-US" sz="1100"/>
        </a:p>
      </cdr:txBody>
    </cdr:sp>
  </cdr:relSizeAnchor>
  <cdr:relSizeAnchor xmlns:cdr="http://schemas.openxmlformats.org/drawingml/2006/chartDrawing">
    <cdr:from>
      <cdr:x>0.57642</cdr:x>
      <cdr:y>0.35868</cdr:y>
    </cdr:from>
    <cdr:to>
      <cdr:x>0.64446</cdr:x>
      <cdr:y>0.51704</cdr:y>
    </cdr:to>
    <cdr:cxnSp macro="">
      <cdr:nvCxnSpPr>
        <cdr:cNvPr id="122" name="Straight Arrow Connector 121">
          <a:extLst xmlns:a="http://schemas.openxmlformats.org/drawingml/2006/main">
            <a:ext uri="{FF2B5EF4-FFF2-40B4-BE49-F238E27FC236}">
              <a16:creationId xmlns:a16="http://schemas.microsoft.com/office/drawing/2014/main" id="{B7AF4909-851C-4B79-AADE-437B2FCBC103}"/>
            </a:ext>
          </a:extLst>
        </cdr:cNvPr>
        <cdr:cNvCxnSpPr/>
      </cdr:nvCxnSpPr>
      <cdr:spPr>
        <a:xfrm xmlns:a="http://schemas.openxmlformats.org/drawingml/2006/main" flipH="1">
          <a:off x="7726174" y="1451741"/>
          <a:ext cx="912016" cy="640963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0.44649</cdr:x>
      <cdr:y>0.19417</cdr:y>
    </cdr:from>
    <cdr:to>
      <cdr:x>0.50406</cdr:x>
      <cdr:y>0.42621</cdr:y>
    </cdr:to>
    <cdr:cxnSp macro="">
      <cdr:nvCxnSpPr>
        <cdr:cNvPr id="124" name="Straight Arrow Connector 123">
          <a:extLst xmlns:a="http://schemas.openxmlformats.org/drawingml/2006/main">
            <a:ext uri="{FF2B5EF4-FFF2-40B4-BE49-F238E27FC236}">
              <a16:creationId xmlns:a16="http://schemas.microsoft.com/office/drawing/2014/main" id="{1826E671-CA33-4908-9057-CAA6A5C30CDC}"/>
            </a:ext>
          </a:extLst>
        </cdr:cNvPr>
        <cdr:cNvCxnSpPr/>
      </cdr:nvCxnSpPr>
      <cdr:spPr>
        <a:xfrm xmlns:a="http://schemas.openxmlformats.org/drawingml/2006/main" flipH="1">
          <a:off x="5965658" y="770798"/>
          <a:ext cx="769147" cy="921143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0.49054</cdr:x>
      <cdr:y>0.1419</cdr:y>
    </cdr:from>
    <cdr:to>
      <cdr:x>0.63487</cdr:x>
      <cdr:y>0.20385</cdr:y>
    </cdr:to>
    <cdr:sp macro="" textlink="">
      <cdr:nvSpPr>
        <cdr:cNvPr id="125" name="TextBox 124">
          <a:extLst xmlns:a="http://schemas.openxmlformats.org/drawingml/2006/main">
            <a:ext uri="{FF2B5EF4-FFF2-40B4-BE49-F238E27FC236}">
              <a16:creationId xmlns:a16="http://schemas.microsoft.com/office/drawing/2014/main" id="{8985C8EE-D25E-41B9-B8FB-C00ADB60BF13}"/>
            </a:ext>
          </a:extLst>
        </cdr:cNvPr>
        <cdr:cNvSpPr txBox="1"/>
      </cdr:nvSpPr>
      <cdr:spPr>
        <a:xfrm xmlns:a="http://schemas.openxmlformats.org/drawingml/2006/main">
          <a:off x="6547318" y="570900"/>
          <a:ext cx="1926406" cy="24924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Area to add live stakes</a:t>
          </a:r>
        </a:p>
      </cdr:txBody>
    </cdr:sp>
  </cdr:relSizeAnchor>
  <cdr:relSizeAnchor xmlns:cdr="http://schemas.openxmlformats.org/drawingml/2006/chartDrawing">
    <cdr:from>
      <cdr:x>0.24911</cdr:x>
      <cdr:y>0.29024</cdr:y>
    </cdr:from>
    <cdr:to>
      <cdr:x>0.59139</cdr:x>
      <cdr:y>0.50564</cdr:y>
    </cdr:to>
    <cdr:sp macro="" textlink="">
      <cdr:nvSpPr>
        <cdr:cNvPr id="86" name="Freeform: Shape 9">
          <a:extLst xmlns:a="http://schemas.openxmlformats.org/drawingml/2006/main">
            <a:ext uri="{FF2B5EF4-FFF2-40B4-BE49-F238E27FC236}">
              <a16:creationId xmlns:a16="http://schemas.microsoft.com/office/drawing/2014/main" id="{192E6323-C621-4E75-9E8D-6AFFCA214FE4}"/>
            </a:ext>
          </a:extLst>
        </cdr:cNvPr>
        <cdr:cNvSpPr/>
      </cdr:nvSpPr>
      <cdr:spPr>
        <a:xfrm xmlns:a="http://schemas.openxmlformats.org/drawingml/2006/main">
          <a:off x="3338955" y="1174720"/>
          <a:ext cx="4587949" cy="871842"/>
        </a:xfrm>
        <a:custGeom xmlns:a="http://schemas.openxmlformats.org/drawingml/2006/main">
          <a:avLst/>
          <a:gdLst>
            <a:gd name="connsiteX0" fmla="*/ 5245554 w 5245554"/>
            <a:gd name="connsiteY0" fmla="*/ 1415142 h 1415142"/>
            <a:gd name="connsiteX1" fmla="*/ 3354161 w 5245554"/>
            <a:gd name="connsiteY1" fmla="*/ 1415142 h 1415142"/>
            <a:gd name="connsiteX2" fmla="*/ 3252107 w 5245554"/>
            <a:gd name="connsiteY2" fmla="*/ 1034142 h 1415142"/>
            <a:gd name="connsiteX3" fmla="*/ 2735036 w 5245554"/>
            <a:gd name="connsiteY3" fmla="*/ 646339 h 1415142"/>
            <a:gd name="connsiteX4" fmla="*/ 1136197 w 5245554"/>
            <a:gd name="connsiteY4" fmla="*/ 646339 h 1415142"/>
            <a:gd name="connsiteX5" fmla="*/ 591911 w 5245554"/>
            <a:gd name="connsiteY5" fmla="*/ 231321 h 1415142"/>
            <a:gd name="connsiteX6" fmla="*/ 0 w 5245554"/>
            <a:gd name="connsiteY6" fmla="*/ 0 h 1415142"/>
            <a:gd name="connsiteX7" fmla="*/ 0 w 5245554"/>
            <a:gd name="connsiteY7" fmla="*/ 0 h 1415142"/>
            <a:gd name="connsiteX0" fmla="*/ 5245554 w 5245554"/>
            <a:gd name="connsiteY0" fmla="*/ 1415142 h 1415142"/>
            <a:gd name="connsiteX1" fmla="*/ 3354161 w 5245554"/>
            <a:gd name="connsiteY1" fmla="*/ 1415142 h 1415142"/>
            <a:gd name="connsiteX2" fmla="*/ 3252107 w 5245554"/>
            <a:gd name="connsiteY2" fmla="*/ 1034142 h 1415142"/>
            <a:gd name="connsiteX3" fmla="*/ 2735036 w 5245554"/>
            <a:gd name="connsiteY3" fmla="*/ 646339 h 1415142"/>
            <a:gd name="connsiteX4" fmla="*/ 1136197 w 5245554"/>
            <a:gd name="connsiteY4" fmla="*/ 646339 h 1415142"/>
            <a:gd name="connsiteX5" fmla="*/ 368495 w 5245554"/>
            <a:gd name="connsiteY5" fmla="*/ 260321 h 1415142"/>
            <a:gd name="connsiteX6" fmla="*/ 0 w 5245554"/>
            <a:gd name="connsiteY6" fmla="*/ 0 h 1415142"/>
            <a:gd name="connsiteX7" fmla="*/ 0 w 5245554"/>
            <a:gd name="connsiteY7" fmla="*/ 0 h 1415142"/>
            <a:gd name="connsiteX0" fmla="*/ 5617913 w 5617913"/>
            <a:gd name="connsiteY0" fmla="*/ 1430598 h 1430598"/>
            <a:gd name="connsiteX1" fmla="*/ 3726520 w 5617913"/>
            <a:gd name="connsiteY1" fmla="*/ 1430598 h 1430598"/>
            <a:gd name="connsiteX2" fmla="*/ 3624466 w 5617913"/>
            <a:gd name="connsiteY2" fmla="*/ 1049598 h 1430598"/>
            <a:gd name="connsiteX3" fmla="*/ 3107395 w 5617913"/>
            <a:gd name="connsiteY3" fmla="*/ 661795 h 1430598"/>
            <a:gd name="connsiteX4" fmla="*/ 1508556 w 5617913"/>
            <a:gd name="connsiteY4" fmla="*/ 661795 h 1430598"/>
            <a:gd name="connsiteX5" fmla="*/ 740854 w 5617913"/>
            <a:gd name="connsiteY5" fmla="*/ 275777 h 1430598"/>
            <a:gd name="connsiteX6" fmla="*/ 372359 w 5617913"/>
            <a:gd name="connsiteY6" fmla="*/ 15456 h 1430598"/>
            <a:gd name="connsiteX7" fmla="*/ 0 w 5617913"/>
            <a:gd name="connsiteY7" fmla="*/ 32028 h 1430598"/>
            <a:gd name="connsiteX0" fmla="*/ 5617913 w 5617913"/>
            <a:gd name="connsiteY0" fmla="*/ 1432090 h 1432090"/>
            <a:gd name="connsiteX1" fmla="*/ 3726520 w 5617913"/>
            <a:gd name="connsiteY1" fmla="*/ 1432090 h 1432090"/>
            <a:gd name="connsiteX2" fmla="*/ 3624466 w 5617913"/>
            <a:gd name="connsiteY2" fmla="*/ 1051090 h 1432090"/>
            <a:gd name="connsiteX3" fmla="*/ 3107395 w 5617913"/>
            <a:gd name="connsiteY3" fmla="*/ 663287 h 1432090"/>
            <a:gd name="connsiteX4" fmla="*/ 1508556 w 5617913"/>
            <a:gd name="connsiteY4" fmla="*/ 663287 h 1432090"/>
            <a:gd name="connsiteX5" fmla="*/ 740854 w 5617913"/>
            <a:gd name="connsiteY5" fmla="*/ 277269 h 1432090"/>
            <a:gd name="connsiteX6" fmla="*/ 372359 w 5617913"/>
            <a:gd name="connsiteY6" fmla="*/ 16948 h 1432090"/>
            <a:gd name="connsiteX7" fmla="*/ 0 w 5617913"/>
            <a:gd name="connsiteY7" fmla="*/ 33520 h 1432090"/>
            <a:gd name="connsiteX0" fmla="*/ 5617913 w 5617913"/>
            <a:gd name="connsiteY0" fmla="*/ 1432090 h 1432090"/>
            <a:gd name="connsiteX1" fmla="*/ 3726520 w 5617913"/>
            <a:gd name="connsiteY1" fmla="*/ 1432090 h 1432090"/>
            <a:gd name="connsiteX2" fmla="*/ 3624466 w 5617913"/>
            <a:gd name="connsiteY2" fmla="*/ 1051090 h 1432090"/>
            <a:gd name="connsiteX3" fmla="*/ 2850881 w 5617913"/>
            <a:gd name="connsiteY3" fmla="*/ 663287 h 1432090"/>
            <a:gd name="connsiteX4" fmla="*/ 1508556 w 5617913"/>
            <a:gd name="connsiteY4" fmla="*/ 663287 h 1432090"/>
            <a:gd name="connsiteX5" fmla="*/ 740854 w 5617913"/>
            <a:gd name="connsiteY5" fmla="*/ 277269 h 1432090"/>
            <a:gd name="connsiteX6" fmla="*/ 372359 w 5617913"/>
            <a:gd name="connsiteY6" fmla="*/ 16948 h 1432090"/>
            <a:gd name="connsiteX7" fmla="*/ 0 w 5617913"/>
            <a:gd name="connsiteY7" fmla="*/ 33520 h 1432090"/>
            <a:gd name="connsiteX0" fmla="*/ 5617913 w 5617913"/>
            <a:gd name="connsiteY0" fmla="*/ 1415408 h 1415408"/>
            <a:gd name="connsiteX1" fmla="*/ 3726520 w 5617913"/>
            <a:gd name="connsiteY1" fmla="*/ 1415408 h 1415408"/>
            <a:gd name="connsiteX2" fmla="*/ 3624466 w 5617913"/>
            <a:gd name="connsiteY2" fmla="*/ 1034408 h 1415408"/>
            <a:gd name="connsiteX3" fmla="*/ 2850881 w 5617913"/>
            <a:gd name="connsiteY3" fmla="*/ 646605 h 1415408"/>
            <a:gd name="connsiteX4" fmla="*/ 1508556 w 5617913"/>
            <a:gd name="connsiteY4" fmla="*/ 646605 h 1415408"/>
            <a:gd name="connsiteX5" fmla="*/ 740854 w 5617913"/>
            <a:gd name="connsiteY5" fmla="*/ 260587 h 1415408"/>
            <a:gd name="connsiteX6" fmla="*/ 372359 w 5617913"/>
            <a:gd name="connsiteY6" fmla="*/ 266 h 1415408"/>
            <a:gd name="connsiteX7" fmla="*/ 0 w 5617913"/>
            <a:gd name="connsiteY7" fmla="*/ 16838 h 1415408"/>
            <a:gd name="connsiteX0" fmla="*/ 5617913 w 5617913"/>
            <a:gd name="connsiteY0" fmla="*/ 1481024 h 1481024"/>
            <a:gd name="connsiteX1" fmla="*/ 3726520 w 5617913"/>
            <a:gd name="connsiteY1" fmla="*/ 1481024 h 1481024"/>
            <a:gd name="connsiteX2" fmla="*/ 3624466 w 5617913"/>
            <a:gd name="connsiteY2" fmla="*/ 1100024 h 1481024"/>
            <a:gd name="connsiteX3" fmla="*/ 2850881 w 5617913"/>
            <a:gd name="connsiteY3" fmla="*/ 712221 h 1481024"/>
            <a:gd name="connsiteX4" fmla="*/ 1508556 w 5617913"/>
            <a:gd name="connsiteY4" fmla="*/ 712221 h 1481024"/>
            <a:gd name="connsiteX5" fmla="*/ 740854 w 5617913"/>
            <a:gd name="connsiteY5" fmla="*/ 326203 h 1481024"/>
            <a:gd name="connsiteX6" fmla="*/ 372359 w 5617913"/>
            <a:gd name="connsiteY6" fmla="*/ 65882 h 1481024"/>
            <a:gd name="connsiteX7" fmla="*/ 0 w 5617913"/>
            <a:gd name="connsiteY7" fmla="*/ 82454 h 1481024"/>
            <a:gd name="connsiteX0" fmla="*/ 5617913 w 5617913"/>
            <a:gd name="connsiteY0" fmla="*/ 1447914 h 1447914"/>
            <a:gd name="connsiteX1" fmla="*/ 3726520 w 5617913"/>
            <a:gd name="connsiteY1" fmla="*/ 1447914 h 1447914"/>
            <a:gd name="connsiteX2" fmla="*/ 3624466 w 5617913"/>
            <a:gd name="connsiteY2" fmla="*/ 1066914 h 1447914"/>
            <a:gd name="connsiteX3" fmla="*/ 2850881 w 5617913"/>
            <a:gd name="connsiteY3" fmla="*/ 679111 h 1447914"/>
            <a:gd name="connsiteX4" fmla="*/ 1508556 w 5617913"/>
            <a:gd name="connsiteY4" fmla="*/ 679111 h 1447914"/>
            <a:gd name="connsiteX5" fmla="*/ 740854 w 5617913"/>
            <a:gd name="connsiteY5" fmla="*/ 293093 h 1447914"/>
            <a:gd name="connsiteX6" fmla="*/ 372359 w 5617913"/>
            <a:gd name="connsiteY6" fmla="*/ 32772 h 1447914"/>
            <a:gd name="connsiteX7" fmla="*/ 0 w 5617913"/>
            <a:gd name="connsiteY7" fmla="*/ 49344 h 1447914"/>
            <a:gd name="connsiteX0" fmla="*/ 5617913 w 5617913"/>
            <a:gd name="connsiteY0" fmla="*/ 1447914 h 1447914"/>
            <a:gd name="connsiteX1" fmla="*/ 3726520 w 5617913"/>
            <a:gd name="connsiteY1" fmla="*/ 1447914 h 1447914"/>
            <a:gd name="connsiteX2" fmla="*/ 3624466 w 5617913"/>
            <a:gd name="connsiteY2" fmla="*/ 1066914 h 1447914"/>
            <a:gd name="connsiteX3" fmla="*/ 2850881 w 5617913"/>
            <a:gd name="connsiteY3" fmla="*/ 679111 h 1447914"/>
            <a:gd name="connsiteX4" fmla="*/ 1508556 w 5617913"/>
            <a:gd name="connsiteY4" fmla="*/ 679111 h 1447914"/>
            <a:gd name="connsiteX5" fmla="*/ 740854 w 5617913"/>
            <a:gd name="connsiteY5" fmla="*/ 293093 h 1447914"/>
            <a:gd name="connsiteX6" fmla="*/ 372359 w 5617913"/>
            <a:gd name="connsiteY6" fmla="*/ 32772 h 1447914"/>
            <a:gd name="connsiteX7" fmla="*/ 0 w 5617913"/>
            <a:gd name="connsiteY7" fmla="*/ 49344 h 1447914"/>
            <a:gd name="connsiteX0" fmla="*/ 5617913 w 5617913"/>
            <a:gd name="connsiteY0" fmla="*/ 1462624 h 1462624"/>
            <a:gd name="connsiteX1" fmla="*/ 3726520 w 5617913"/>
            <a:gd name="connsiteY1" fmla="*/ 1462624 h 1462624"/>
            <a:gd name="connsiteX2" fmla="*/ 3624466 w 5617913"/>
            <a:gd name="connsiteY2" fmla="*/ 1081624 h 1462624"/>
            <a:gd name="connsiteX3" fmla="*/ 2850881 w 5617913"/>
            <a:gd name="connsiteY3" fmla="*/ 693821 h 1462624"/>
            <a:gd name="connsiteX4" fmla="*/ 1508556 w 5617913"/>
            <a:gd name="connsiteY4" fmla="*/ 693821 h 1462624"/>
            <a:gd name="connsiteX5" fmla="*/ 740854 w 5617913"/>
            <a:gd name="connsiteY5" fmla="*/ 307803 h 1462624"/>
            <a:gd name="connsiteX6" fmla="*/ 372359 w 5617913"/>
            <a:gd name="connsiteY6" fmla="*/ 47482 h 1462624"/>
            <a:gd name="connsiteX7" fmla="*/ 0 w 5617913"/>
            <a:gd name="connsiteY7" fmla="*/ 64054 h 146262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08556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954154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91303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91303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17029 h 1417029"/>
            <a:gd name="connsiteX1" fmla="*/ 3726520 w 5617913"/>
            <a:gd name="connsiteY1" fmla="*/ 1417029 h 1417029"/>
            <a:gd name="connsiteX2" fmla="*/ 3624466 w 5617913"/>
            <a:gd name="connsiteY2" fmla="*/ 1036029 h 1417029"/>
            <a:gd name="connsiteX3" fmla="*/ 2850881 w 5617913"/>
            <a:gd name="connsiteY3" fmla="*/ 648226 h 1417029"/>
            <a:gd name="connsiteX4" fmla="*/ 1591303 w 5617913"/>
            <a:gd name="connsiteY4" fmla="*/ 648226 h 1417029"/>
            <a:gd name="connsiteX5" fmla="*/ 740854 w 5617913"/>
            <a:gd name="connsiteY5" fmla="*/ 262208 h 1417029"/>
            <a:gd name="connsiteX6" fmla="*/ 372359 w 5617913"/>
            <a:gd name="connsiteY6" fmla="*/ 1887 h 1417029"/>
            <a:gd name="connsiteX7" fmla="*/ 0 w 5617913"/>
            <a:gd name="connsiteY7" fmla="*/ 18459 h 1417029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819464 w 5617913"/>
            <a:gd name="connsiteY5" fmla="*/ 263851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16853 h 1416853"/>
            <a:gd name="connsiteX1" fmla="*/ 3726520 w 5617913"/>
            <a:gd name="connsiteY1" fmla="*/ 1416853 h 1416853"/>
            <a:gd name="connsiteX2" fmla="*/ 3624466 w 5617913"/>
            <a:gd name="connsiteY2" fmla="*/ 1035853 h 1416853"/>
            <a:gd name="connsiteX3" fmla="*/ 2850881 w 5617913"/>
            <a:gd name="connsiteY3" fmla="*/ 648050 h 1416853"/>
            <a:gd name="connsiteX4" fmla="*/ 1591303 w 5617913"/>
            <a:gd name="connsiteY4" fmla="*/ 648050 h 1416853"/>
            <a:gd name="connsiteX5" fmla="*/ 819464 w 5617913"/>
            <a:gd name="connsiteY5" fmla="*/ 257890 h 1416853"/>
            <a:gd name="connsiteX6" fmla="*/ 335123 w 5617913"/>
            <a:gd name="connsiteY6" fmla="*/ 67997 h 1416853"/>
            <a:gd name="connsiteX7" fmla="*/ 0 w 5617913"/>
            <a:gd name="connsiteY7" fmla="*/ 1711 h 1416853"/>
            <a:gd name="connsiteX0" fmla="*/ 5617913 w 5617913"/>
            <a:gd name="connsiteY0" fmla="*/ 1416853 h 1416853"/>
            <a:gd name="connsiteX1" fmla="*/ 3726520 w 5617913"/>
            <a:gd name="connsiteY1" fmla="*/ 1416853 h 1416853"/>
            <a:gd name="connsiteX2" fmla="*/ 3624466 w 5617913"/>
            <a:gd name="connsiteY2" fmla="*/ 1035853 h 1416853"/>
            <a:gd name="connsiteX3" fmla="*/ 2850881 w 5617913"/>
            <a:gd name="connsiteY3" fmla="*/ 648050 h 1416853"/>
            <a:gd name="connsiteX4" fmla="*/ 1591303 w 5617913"/>
            <a:gd name="connsiteY4" fmla="*/ 648050 h 1416853"/>
            <a:gd name="connsiteX5" fmla="*/ 819464 w 5617913"/>
            <a:gd name="connsiteY5" fmla="*/ 257890 h 1416853"/>
            <a:gd name="connsiteX6" fmla="*/ 335123 w 5617913"/>
            <a:gd name="connsiteY6" fmla="*/ 67997 h 1416853"/>
            <a:gd name="connsiteX7" fmla="*/ 0 w 5617913"/>
            <a:gd name="connsiteY7" fmla="*/ 1711 h 141685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335123 w 5617913"/>
            <a:gd name="connsiteY6" fmla="*/ 66286 h 1415142"/>
            <a:gd name="connsiteX7" fmla="*/ 0 w 5617913"/>
            <a:gd name="connsiteY7" fmla="*/ 0 h 1415142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335123 w 5617913"/>
            <a:gd name="connsiteY6" fmla="*/ 66286 h 1415142"/>
            <a:gd name="connsiteX7" fmla="*/ 0 w 5617913"/>
            <a:gd name="connsiteY7" fmla="*/ 0 h 1415142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0 w 5617913"/>
            <a:gd name="connsiteY6" fmla="*/ 0 h 1415142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1805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485849 w 5485849"/>
            <a:gd name="connsiteY0" fmla="*/ 1322242 h 1322242"/>
            <a:gd name="connsiteX1" fmla="*/ 3594456 w 5485849"/>
            <a:gd name="connsiteY1" fmla="*/ 1322242 h 1322242"/>
            <a:gd name="connsiteX2" fmla="*/ 3492402 w 5485849"/>
            <a:gd name="connsiteY2" fmla="*/ 941242 h 1322242"/>
            <a:gd name="connsiteX3" fmla="*/ 2718817 w 5485849"/>
            <a:gd name="connsiteY3" fmla="*/ 553439 h 1322242"/>
            <a:gd name="connsiteX4" fmla="*/ 1459239 w 5485849"/>
            <a:gd name="connsiteY4" fmla="*/ 553439 h 1322242"/>
            <a:gd name="connsiteX5" fmla="*/ 694989 w 5485849"/>
            <a:gd name="connsiteY5" fmla="*/ 163279 h 1322242"/>
            <a:gd name="connsiteX6" fmla="*/ 0 w 5485849"/>
            <a:gd name="connsiteY6" fmla="*/ 0 h 1322242"/>
            <a:gd name="connsiteX0" fmla="*/ 5792566 w 5792566"/>
            <a:gd name="connsiteY0" fmla="*/ 1390966 h 1390966"/>
            <a:gd name="connsiteX1" fmla="*/ 3901173 w 5792566"/>
            <a:gd name="connsiteY1" fmla="*/ 1390966 h 1390966"/>
            <a:gd name="connsiteX2" fmla="*/ 3799119 w 5792566"/>
            <a:gd name="connsiteY2" fmla="*/ 1009966 h 1390966"/>
            <a:gd name="connsiteX3" fmla="*/ 3025534 w 5792566"/>
            <a:gd name="connsiteY3" fmla="*/ 622163 h 1390966"/>
            <a:gd name="connsiteX4" fmla="*/ 1765956 w 5792566"/>
            <a:gd name="connsiteY4" fmla="*/ 622163 h 1390966"/>
            <a:gd name="connsiteX5" fmla="*/ 1001706 w 5792566"/>
            <a:gd name="connsiteY5" fmla="*/ 232003 h 1390966"/>
            <a:gd name="connsiteX6" fmla="*/ 0 w 5792566"/>
            <a:gd name="connsiteY6" fmla="*/ 0 h 1390966"/>
            <a:gd name="connsiteX0" fmla="*/ 5792566 w 5792566"/>
            <a:gd name="connsiteY0" fmla="*/ 1390966 h 1390966"/>
            <a:gd name="connsiteX1" fmla="*/ 3901173 w 5792566"/>
            <a:gd name="connsiteY1" fmla="*/ 1390966 h 1390966"/>
            <a:gd name="connsiteX2" fmla="*/ 3799119 w 5792566"/>
            <a:gd name="connsiteY2" fmla="*/ 1009966 h 1390966"/>
            <a:gd name="connsiteX3" fmla="*/ 3025534 w 5792566"/>
            <a:gd name="connsiteY3" fmla="*/ 622163 h 1390966"/>
            <a:gd name="connsiteX4" fmla="*/ 1765956 w 5792566"/>
            <a:gd name="connsiteY4" fmla="*/ 622163 h 1390966"/>
            <a:gd name="connsiteX5" fmla="*/ 956443 w 5792566"/>
            <a:gd name="connsiteY5" fmla="*/ 217082 h 1390966"/>
            <a:gd name="connsiteX6" fmla="*/ 0 w 5792566"/>
            <a:gd name="connsiteY6" fmla="*/ 0 h 1390966"/>
            <a:gd name="connsiteX0" fmla="*/ 5792566 w 5792566"/>
            <a:gd name="connsiteY0" fmla="*/ 1390966 h 1390966"/>
            <a:gd name="connsiteX1" fmla="*/ 3901173 w 5792566"/>
            <a:gd name="connsiteY1" fmla="*/ 1390966 h 1390966"/>
            <a:gd name="connsiteX2" fmla="*/ 3799119 w 5792566"/>
            <a:gd name="connsiteY2" fmla="*/ 1009966 h 1390966"/>
            <a:gd name="connsiteX3" fmla="*/ 3025534 w 5792566"/>
            <a:gd name="connsiteY3" fmla="*/ 622163 h 1390966"/>
            <a:gd name="connsiteX4" fmla="*/ 1760927 w 5792566"/>
            <a:gd name="connsiteY4" fmla="*/ 607242 h 1390966"/>
            <a:gd name="connsiteX5" fmla="*/ 956443 w 5792566"/>
            <a:gd name="connsiteY5" fmla="*/ 217082 h 1390966"/>
            <a:gd name="connsiteX6" fmla="*/ 0 w 5792566"/>
            <a:gd name="connsiteY6" fmla="*/ 0 h 1390966"/>
            <a:gd name="connsiteX0" fmla="*/ 5792566 w 5792566"/>
            <a:gd name="connsiteY0" fmla="*/ 1390966 h 1390966"/>
            <a:gd name="connsiteX1" fmla="*/ 3901173 w 5792566"/>
            <a:gd name="connsiteY1" fmla="*/ 1390966 h 1390966"/>
            <a:gd name="connsiteX2" fmla="*/ 3799119 w 5792566"/>
            <a:gd name="connsiteY2" fmla="*/ 1009966 h 1390966"/>
            <a:gd name="connsiteX3" fmla="*/ 3015476 w 5792566"/>
            <a:gd name="connsiteY3" fmla="*/ 607241 h 1390966"/>
            <a:gd name="connsiteX4" fmla="*/ 1760927 w 5792566"/>
            <a:gd name="connsiteY4" fmla="*/ 607242 h 1390966"/>
            <a:gd name="connsiteX5" fmla="*/ 956443 w 5792566"/>
            <a:gd name="connsiteY5" fmla="*/ 217082 h 1390966"/>
            <a:gd name="connsiteX6" fmla="*/ 0 w 5792566"/>
            <a:gd name="connsiteY6" fmla="*/ 0 h 1390966"/>
            <a:gd name="connsiteX0" fmla="*/ 5832801 w 5832801"/>
            <a:gd name="connsiteY0" fmla="*/ 1390966 h 1390966"/>
            <a:gd name="connsiteX1" fmla="*/ 3941408 w 5832801"/>
            <a:gd name="connsiteY1" fmla="*/ 1390966 h 1390966"/>
            <a:gd name="connsiteX2" fmla="*/ 3839354 w 5832801"/>
            <a:gd name="connsiteY2" fmla="*/ 1009966 h 1390966"/>
            <a:gd name="connsiteX3" fmla="*/ 3055711 w 5832801"/>
            <a:gd name="connsiteY3" fmla="*/ 607241 h 1390966"/>
            <a:gd name="connsiteX4" fmla="*/ 1801162 w 5832801"/>
            <a:gd name="connsiteY4" fmla="*/ 607242 h 1390966"/>
            <a:gd name="connsiteX5" fmla="*/ 996678 w 5832801"/>
            <a:gd name="connsiteY5" fmla="*/ 217082 h 1390966"/>
            <a:gd name="connsiteX6" fmla="*/ 0 w 5832801"/>
            <a:gd name="connsiteY6" fmla="*/ 0 h 1390966"/>
            <a:gd name="connsiteX0" fmla="*/ 5832801 w 5832801"/>
            <a:gd name="connsiteY0" fmla="*/ 1390966 h 1390966"/>
            <a:gd name="connsiteX1" fmla="*/ 3941408 w 5832801"/>
            <a:gd name="connsiteY1" fmla="*/ 1390966 h 1390966"/>
            <a:gd name="connsiteX2" fmla="*/ 3839354 w 5832801"/>
            <a:gd name="connsiteY2" fmla="*/ 1009966 h 1390966"/>
            <a:gd name="connsiteX3" fmla="*/ 3040623 w 5832801"/>
            <a:gd name="connsiteY3" fmla="*/ 607241 h 1390966"/>
            <a:gd name="connsiteX4" fmla="*/ 1801162 w 5832801"/>
            <a:gd name="connsiteY4" fmla="*/ 607242 h 1390966"/>
            <a:gd name="connsiteX5" fmla="*/ 996678 w 5832801"/>
            <a:gd name="connsiteY5" fmla="*/ 217082 h 1390966"/>
            <a:gd name="connsiteX6" fmla="*/ 0 w 5832801"/>
            <a:gd name="connsiteY6" fmla="*/ 0 h 1390966"/>
            <a:gd name="connsiteX0" fmla="*/ 5832801 w 5832801"/>
            <a:gd name="connsiteY0" fmla="*/ 1390966 h 1390966"/>
            <a:gd name="connsiteX1" fmla="*/ 3941408 w 5832801"/>
            <a:gd name="connsiteY1" fmla="*/ 1390966 h 1390966"/>
            <a:gd name="connsiteX2" fmla="*/ 3819237 w 5832801"/>
            <a:gd name="connsiteY2" fmla="*/ 990071 h 1390966"/>
            <a:gd name="connsiteX3" fmla="*/ 3040623 w 5832801"/>
            <a:gd name="connsiteY3" fmla="*/ 607241 h 1390966"/>
            <a:gd name="connsiteX4" fmla="*/ 1801162 w 5832801"/>
            <a:gd name="connsiteY4" fmla="*/ 607242 h 1390966"/>
            <a:gd name="connsiteX5" fmla="*/ 996678 w 5832801"/>
            <a:gd name="connsiteY5" fmla="*/ 217082 h 1390966"/>
            <a:gd name="connsiteX6" fmla="*/ 0 w 5832801"/>
            <a:gd name="connsiteY6" fmla="*/ 0 h 1390966"/>
            <a:gd name="connsiteX0" fmla="*/ 5832801 w 5832801"/>
            <a:gd name="connsiteY0" fmla="*/ 1390966 h 1395940"/>
            <a:gd name="connsiteX1" fmla="*/ 4001760 w 5832801"/>
            <a:gd name="connsiteY1" fmla="*/ 1395940 h 1395940"/>
            <a:gd name="connsiteX2" fmla="*/ 3819237 w 5832801"/>
            <a:gd name="connsiteY2" fmla="*/ 990071 h 1395940"/>
            <a:gd name="connsiteX3" fmla="*/ 3040623 w 5832801"/>
            <a:gd name="connsiteY3" fmla="*/ 607241 h 1395940"/>
            <a:gd name="connsiteX4" fmla="*/ 1801162 w 5832801"/>
            <a:gd name="connsiteY4" fmla="*/ 607242 h 1395940"/>
            <a:gd name="connsiteX5" fmla="*/ 996678 w 5832801"/>
            <a:gd name="connsiteY5" fmla="*/ 217082 h 1395940"/>
            <a:gd name="connsiteX6" fmla="*/ 0 w 5832801"/>
            <a:gd name="connsiteY6" fmla="*/ 0 h 1395940"/>
            <a:gd name="connsiteX0" fmla="*/ 6023913 w 6023913"/>
            <a:gd name="connsiteY0" fmla="*/ 1390966 h 1395940"/>
            <a:gd name="connsiteX1" fmla="*/ 4001760 w 6023913"/>
            <a:gd name="connsiteY1" fmla="*/ 1395940 h 1395940"/>
            <a:gd name="connsiteX2" fmla="*/ 3819237 w 6023913"/>
            <a:gd name="connsiteY2" fmla="*/ 990071 h 1395940"/>
            <a:gd name="connsiteX3" fmla="*/ 3040623 w 6023913"/>
            <a:gd name="connsiteY3" fmla="*/ 607241 h 1395940"/>
            <a:gd name="connsiteX4" fmla="*/ 1801162 w 6023913"/>
            <a:gd name="connsiteY4" fmla="*/ 607242 h 1395940"/>
            <a:gd name="connsiteX5" fmla="*/ 996678 w 6023913"/>
            <a:gd name="connsiteY5" fmla="*/ 217082 h 1395940"/>
            <a:gd name="connsiteX6" fmla="*/ 0 w 6023913"/>
            <a:gd name="connsiteY6" fmla="*/ 0 h 1395940"/>
            <a:gd name="connsiteX0" fmla="*/ 6023913 w 6023913"/>
            <a:gd name="connsiteY0" fmla="*/ 1390966 h 1395940"/>
            <a:gd name="connsiteX1" fmla="*/ 4001760 w 6023913"/>
            <a:gd name="connsiteY1" fmla="*/ 1395940 h 1395940"/>
            <a:gd name="connsiteX2" fmla="*/ 3869530 w 6023913"/>
            <a:gd name="connsiteY2" fmla="*/ 1024887 h 1395940"/>
            <a:gd name="connsiteX3" fmla="*/ 3040623 w 6023913"/>
            <a:gd name="connsiteY3" fmla="*/ 607241 h 1395940"/>
            <a:gd name="connsiteX4" fmla="*/ 1801162 w 6023913"/>
            <a:gd name="connsiteY4" fmla="*/ 607242 h 1395940"/>
            <a:gd name="connsiteX5" fmla="*/ 996678 w 6023913"/>
            <a:gd name="connsiteY5" fmla="*/ 217082 h 1395940"/>
            <a:gd name="connsiteX6" fmla="*/ 0 w 6023913"/>
            <a:gd name="connsiteY6" fmla="*/ 0 h 1395940"/>
            <a:gd name="connsiteX0" fmla="*/ 6023913 w 6023913"/>
            <a:gd name="connsiteY0" fmla="*/ 1390966 h 1395940"/>
            <a:gd name="connsiteX1" fmla="*/ 4001760 w 6023913"/>
            <a:gd name="connsiteY1" fmla="*/ 1395940 h 1395940"/>
            <a:gd name="connsiteX2" fmla="*/ 3869530 w 6023913"/>
            <a:gd name="connsiteY2" fmla="*/ 1024887 h 1395940"/>
            <a:gd name="connsiteX3" fmla="*/ 3106004 w 6023913"/>
            <a:gd name="connsiteY3" fmla="*/ 607241 h 1395940"/>
            <a:gd name="connsiteX4" fmla="*/ 1801162 w 6023913"/>
            <a:gd name="connsiteY4" fmla="*/ 607242 h 1395940"/>
            <a:gd name="connsiteX5" fmla="*/ 996678 w 6023913"/>
            <a:gd name="connsiteY5" fmla="*/ 217082 h 1395940"/>
            <a:gd name="connsiteX6" fmla="*/ 0 w 6023913"/>
            <a:gd name="connsiteY6" fmla="*/ 0 h 1395940"/>
            <a:gd name="connsiteX0" fmla="*/ 6023913 w 6023913"/>
            <a:gd name="connsiteY0" fmla="*/ 1390966 h 1395940"/>
            <a:gd name="connsiteX1" fmla="*/ 4001760 w 6023913"/>
            <a:gd name="connsiteY1" fmla="*/ 1395940 h 1395940"/>
            <a:gd name="connsiteX2" fmla="*/ 3869530 w 6023913"/>
            <a:gd name="connsiteY2" fmla="*/ 1024887 h 1395940"/>
            <a:gd name="connsiteX3" fmla="*/ 3106004 w 6023913"/>
            <a:gd name="connsiteY3" fmla="*/ 607241 h 1395940"/>
            <a:gd name="connsiteX4" fmla="*/ 1836366 w 6023913"/>
            <a:gd name="connsiteY4" fmla="*/ 617190 h 1395940"/>
            <a:gd name="connsiteX5" fmla="*/ 996678 w 6023913"/>
            <a:gd name="connsiteY5" fmla="*/ 217082 h 1395940"/>
            <a:gd name="connsiteX6" fmla="*/ 0 w 6023913"/>
            <a:gd name="connsiteY6" fmla="*/ 0 h 1395940"/>
            <a:gd name="connsiteX0" fmla="*/ 6023913 w 6023913"/>
            <a:gd name="connsiteY0" fmla="*/ 1390966 h 1395940"/>
            <a:gd name="connsiteX1" fmla="*/ 4001760 w 6023913"/>
            <a:gd name="connsiteY1" fmla="*/ 1395940 h 1395940"/>
            <a:gd name="connsiteX2" fmla="*/ 3869530 w 6023913"/>
            <a:gd name="connsiteY2" fmla="*/ 1024887 h 1395940"/>
            <a:gd name="connsiteX3" fmla="*/ 3106004 w 6023913"/>
            <a:gd name="connsiteY3" fmla="*/ 607241 h 1395940"/>
            <a:gd name="connsiteX4" fmla="*/ 1836366 w 6023913"/>
            <a:gd name="connsiteY4" fmla="*/ 617190 h 1395940"/>
            <a:gd name="connsiteX5" fmla="*/ 1082176 w 6023913"/>
            <a:gd name="connsiteY5" fmla="*/ 232003 h 1395940"/>
            <a:gd name="connsiteX6" fmla="*/ 0 w 6023913"/>
            <a:gd name="connsiteY6" fmla="*/ 0 h 1395940"/>
            <a:gd name="connsiteX0" fmla="*/ 5968591 w 5968591"/>
            <a:gd name="connsiteY0" fmla="*/ 1371071 h 1376045"/>
            <a:gd name="connsiteX1" fmla="*/ 3946438 w 5968591"/>
            <a:gd name="connsiteY1" fmla="*/ 1376045 h 1376045"/>
            <a:gd name="connsiteX2" fmla="*/ 3814208 w 5968591"/>
            <a:gd name="connsiteY2" fmla="*/ 1004992 h 1376045"/>
            <a:gd name="connsiteX3" fmla="*/ 3050682 w 5968591"/>
            <a:gd name="connsiteY3" fmla="*/ 587346 h 1376045"/>
            <a:gd name="connsiteX4" fmla="*/ 1781044 w 5968591"/>
            <a:gd name="connsiteY4" fmla="*/ 597295 h 1376045"/>
            <a:gd name="connsiteX5" fmla="*/ 1026854 w 5968591"/>
            <a:gd name="connsiteY5" fmla="*/ 212108 h 1376045"/>
            <a:gd name="connsiteX6" fmla="*/ 0 w 5968591"/>
            <a:gd name="connsiteY6" fmla="*/ 0 h 1376045"/>
            <a:gd name="connsiteX0" fmla="*/ 5968591 w 5968591"/>
            <a:gd name="connsiteY0" fmla="*/ 1371071 h 1376045"/>
            <a:gd name="connsiteX1" fmla="*/ 3946438 w 5968591"/>
            <a:gd name="connsiteY1" fmla="*/ 1376045 h 1376045"/>
            <a:gd name="connsiteX2" fmla="*/ 3758886 w 5968591"/>
            <a:gd name="connsiteY2" fmla="*/ 995044 h 1376045"/>
            <a:gd name="connsiteX3" fmla="*/ 3050682 w 5968591"/>
            <a:gd name="connsiteY3" fmla="*/ 587346 h 1376045"/>
            <a:gd name="connsiteX4" fmla="*/ 1781044 w 5968591"/>
            <a:gd name="connsiteY4" fmla="*/ 597295 h 1376045"/>
            <a:gd name="connsiteX5" fmla="*/ 1026854 w 5968591"/>
            <a:gd name="connsiteY5" fmla="*/ 212108 h 1376045"/>
            <a:gd name="connsiteX6" fmla="*/ 0 w 5968591"/>
            <a:gd name="connsiteY6" fmla="*/ 0 h 1376045"/>
            <a:gd name="connsiteX0" fmla="*/ 6028942 w 6028942"/>
            <a:gd name="connsiteY0" fmla="*/ 1376045 h 1381019"/>
            <a:gd name="connsiteX1" fmla="*/ 4006789 w 6028942"/>
            <a:gd name="connsiteY1" fmla="*/ 1381019 h 1381019"/>
            <a:gd name="connsiteX2" fmla="*/ 3819237 w 6028942"/>
            <a:gd name="connsiteY2" fmla="*/ 1000018 h 1381019"/>
            <a:gd name="connsiteX3" fmla="*/ 3111033 w 6028942"/>
            <a:gd name="connsiteY3" fmla="*/ 592320 h 1381019"/>
            <a:gd name="connsiteX4" fmla="*/ 1841395 w 6028942"/>
            <a:gd name="connsiteY4" fmla="*/ 602269 h 1381019"/>
            <a:gd name="connsiteX5" fmla="*/ 1087205 w 6028942"/>
            <a:gd name="connsiteY5" fmla="*/ 217082 h 1381019"/>
            <a:gd name="connsiteX6" fmla="*/ 0 w 6028942"/>
            <a:gd name="connsiteY6" fmla="*/ 0 h 1381019"/>
            <a:gd name="connsiteX0" fmla="*/ 6028942 w 6028942"/>
            <a:gd name="connsiteY0" fmla="*/ 1376045 h 1381019"/>
            <a:gd name="connsiteX1" fmla="*/ 4006789 w 6028942"/>
            <a:gd name="connsiteY1" fmla="*/ 1381019 h 1381019"/>
            <a:gd name="connsiteX2" fmla="*/ 3819237 w 6028942"/>
            <a:gd name="connsiteY2" fmla="*/ 1000018 h 1381019"/>
            <a:gd name="connsiteX3" fmla="*/ 3111033 w 6028942"/>
            <a:gd name="connsiteY3" fmla="*/ 592320 h 1381019"/>
            <a:gd name="connsiteX4" fmla="*/ 1841395 w 6028942"/>
            <a:gd name="connsiteY4" fmla="*/ 602269 h 1381019"/>
            <a:gd name="connsiteX5" fmla="*/ 1031883 w 6028942"/>
            <a:gd name="connsiteY5" fmla="*/ 212109 h 1381019"/>
            <a:gd name="connsiteX6" fmla="*/ 0 w 6028942"/>
            <a:gd name="connsiteY6" fmla="*/ 0 h 1381019"/>
            <a:gd name="connsiteX0" fmla="*/ 6028942 w 6028942"/>
            <a:gd name="connsiteY0" fmla="*/ 1376045 h 1381019"/>
            <a:gd name="connsiteX1" fmla="*/ 4006789 w 6028942"/>
            <a:gd name="connsiteY1" fmla="*/ 1381019 h 1381019"/>
            <a:gd name="connsiteX2" fmla="*/ 3819237 w 6028942"/>
            <a:gd name="connsiteY2" fmla="*/ 1000018 h 1381019"/>
            <a:gd name="connsiteX3" fmla="*/ 3111033 w 6028942"/>
            <a:gd name="connsiteY3" fmla="*/ 592320 h 1381019"/>
            <a:gd name="connsiteX4" fmla="*/ 1786073 w 6028942"/>
            <a:gd name="connsiteY4" fmla="*/ 602269 h 1381019"/>
            <a:gd name="connsiteX5" fmla="*/ 1031883 w 6028942"/>
            <a:gd name="connsiteY5" fmla="*/ 212109 h 1381019"/>
            <a:gd name="connsiteX6" fmla="*/ 0 w 6028942"/>
            <a:gd name="connsiteY6" fmla="*/ 0 h 1381019"/>
            <a:gd name="connsiteX0" fmla="*/ 6028942 w 6028942"/>
            <a:gd name="connsiteY0" fmla="*/ 1376045 h 1381019"/>
            <a:gd name="connsiteX1" fmla="*/ 4006789 w 6028942"/>
            <a:gd name="connsiteY1" fmla="*/ 1381019 h 1381019"/>
            <a:gd name="connsiteX2" fmla="*/ 3819237 w 6028942"/>
            <a:gd name="connsiteY2" fmla="*/ 1000018 h 1381019"/>
            <a:gd name="connsiteX3" fmla="*/ 3055711 w 6028942"/>
            <a:gd name="connsiteY3" fmla="*/ 602267 h 1381019"/>
            <a:gd name="connsiteX4" fmla="*/ 1786073 w 6028942"/>
            <a:gd name="connsiteY4" fmla="*/ 602269 h 1381019"/>
            <a:gd name="connsiteX5" fmla="*/ 1031883 w 6028942"/>
            <a:gd name="connsiteY5" fmla="*/ 212109 h 1381019"/>
            <a:gd name="connsiteX6" fmla="*/ 0 w 6028942"/>
            <a:gd name="connsiteY6" fmla="*/ 0 h 1381019"/>
            <a:gd name="connsiteX0" fmla="*/ 6028942 w 6028942"/>
            <a:gd name="connsiteY0" fmla="*/ 1376045 h 1381019"/>
            <a:gd name="connsiteX1" fmla="*/ 4006789 w 6028942"/>
            <a:gd name="connsiteY1" fmla="*/ 1381019 h 1381019"/>
            <a:gd name="connsiteX2" fmla="*/ 3735047 w 6028942"/>
            <a:gd name="connsiteY2" fmla="*/ 840547 h 1381019"/>
            <a:gd name="connsiteX3" fmla="*/ 3055711 w 6028942"/>
            <a:gd name="connsiteY3" fmla="*/ 602267 h 1381019"/>
            <a:gd name="connsiteX4" fmla="*/ 1786073 w 6028942"/>
            <a:gd name="connsiteY4" fmla="*/ 602269 h 1381019"/>
            <a:gd name="connsiteX5" fmla="*/ 1031883 w 6028942"/>
            <a:gd name="connsiteY5" fmla="*/ 212109 h 1381019"/>
            <a:gd name="connsiteX6" fmla="*/ 0 w 6028942"/>
            <a:gd name="connsiteY6" fmla="*/ 0 h 1381019"/>
            <a:gd name="connsiteX0" fmla="*/ 6028942 w 6028942"/>
            <a:gd name="connsiteY0" fmla="*/ 1376045 h 1377583"/>
            <a:gd name="connsiteX1" fmla="*/ 4178548 w 6028942"/>
            <a:gd name="connsiteY1" fmla="*/ 1377583 h 1377583"/>
            <a:gd name="connsiteX2" fmla="*/ 3735047 w 6028942"/>
            <a:gd name="connsiteY2" fmla="*/ 840547 h 1377583"/>
            <a:gd name="connsiteX3" fmla="*/ 3055711 w 6028942"/>
            <a:gd name="connsiteY3" fmla="*/ 602267 h 1377583"/>
            <a:gd name="connsiteX4" fmla="*/ 1786073 w 6028942"/>
            <a:gd name="connsiteY4" fmla="*/ 602269 h 1377583"/>
            <a:gd name="connsiteX5" fmla="*/ 1031883 w 6028942"/>
            <a:gd name="connsiteY5" fmla="*/ 212109 h 1377583"/>
            <a:gd name="connsiteX6" fmla="*/ 0 w 6028942"/>
            <a:gd name="connsiteY6" fmla="*/ 0 h 1377583"/>
            <a:gd name="connsiteX0" fmla="*/ 6028942 w 6028942"/>
            <a:gd name="connsiteY0" fmla="*/ 1376045 h 1377583"/>
            <a:gd name="connsiteX1" fmla="*/ 4178548 w 6028942"/>
            <a:gd name="connsiteY1" fmla="*/ 1377583 h 1377583"/>
            <a:gd name="connsiteX2" fmla="*/ 3924334 w 6028942"/>
            <a:gd name="connsiteY2" fmla="*/ 854293 h 1377583"/>
            <a:gd name="connsiteX3" fmla="*/ 3055711 w 6028942"/>
            <a:gd name="connsiteY3" fmla="*/ 602267 h 1377583"/>
            <a:gd name="connsiteX4" fmla="*/ 1786073 w 6028942"/>
            <a:gd name="connsiteY4" fmla="*/ 602269 h 1377583"/>
            <a:gd name="connsiteX5" fmla="*/ 1031883 w 6028942"/>
            <a:gd name="connsiteY5" fmla="*/ 212109 h 1377583"/>
            <a:gd name="connsiteX6" fmla="*/ 0 w 6028942"/>
            <a:gd name="connsiteY6" fmla="*/ 0 h 1377583"/>
            <a:gd name="connsiteX0" fmla="*/ 6028942 w 6028942"/>
            <a:gd name="connsiteY0" fmla="*/ 1376045 h 1377583"/>
            <a:gd name="connsiteX1" fmla="*/ 4178548 w 6028942"/>
            <a:gd name="connsiteY1" fmla="*/ 1377583 h 1377583"/>
            <a:gd name="connsiteX2" fmla="*/ 3924334 w 6028942"/>
            <a:gd name="connsiteY2" fmla="*/ 854293 h 1377583"/>
            <a:gd name="connsiteX3" fmla="*/ 3055711 w 6028942"/>
            <a:gd name="connsiteY3" fmla="*/ 602267 h 1377583"/>
            <a:gd name="connsiteX4" fmla="*/ 1880716 w 6028942"/>
            <a:gd name="connsiteY4" fmla="*/ 454497 h 1377583"/>
            <a:gd name="connsiteX5" fmla="*/ 1031883 w 6028942"/>
            <a:gd name="connsiteY5" fmla="*/ 212109 h 1377583"/>
            <a:gd name="connsiteX6" fmla="*/ 0 w 6028942"/>
            <a:gd name="connsiteY6" fmla="*/ 0 h 1377583"/>
            <a:gd name="connsiteX0" fmla="*/ 6028942 w 6028942"/>
            <a:gd name="connsiteY0" fmla="*/ 1376045 h 1377583"/>
            <a:gd name="connsiteX1" fmla="*/ 4178548 w 6028942"/>
            <a:gd name="connsiteY1" fmla="*/ 1377583 h 1377583"/>
            <a:gd name="connsiteX2" fmla="*/ 3924334 w 6028942"/>
            <a:gd name="connsiteY2" fmla="*/ 854293 h 1377583"/>
            <a:gd name="connsiteX3" fmla="*/ 3160872 w 6028942"/>
            <a:gd name="connsiteY3" fmla="*/ 451059 h 1377583"/>
            <a:gd name="connsiteX4" fmla="*/ 1880716 w 6028942"/>
            <a:gd name="connsiteY4" fmla="*/ 454497 h 1377583"/>
            <a:gd name="connsiteX5" fmla="*/ 1031883 w 6028942"/>
            <a:gd name="connsiteY5" fmla="*/ 212109 h 1377583"/>
            <a:gd name="connsiteX6" fmla="*/ 0 w 6028942"/>
            <a:gd name="connsiteY6" fmla="*/ 0 h 1377583"/>
            <a:gd name="connsiteX0" fmla="*/ 6028942 w 6028942"/>
            <a:gd name="connsiteY0" fmla="*/ 1376045 h 1377583"/>
            <a:gd name="connsiteX1" fmla="*/ 4178548 w 6028942"/>
            <a:gd name="connsiteY1" fmla="*/ 1377583 h 1377583"/>
            <a:gd name="connsiteX2" fmla="*/ 3924334 w 6028942"/>
            <a:gd name="connsiteY2" fmla="*/ 854293 h 1377583"/>
            <a:gd name="connsiteX3" fmla="*/ 3160872 w 6028942"/>
            <a:gd name="connsiteY3" fmla="*/ 451059 h 1377583"/>
            <a:gd name="connsiteX4" fmla="*/ 1880716 w 6028942"/>
            <a:gd name="connsiteY4" fmla="*/ 454497 h 1377583"/>
            <a:gd name="connsiteX5" fmla="*/ 1130032 w 6028942"/>
            <a:gd name="connsiteY5" fmla="*/ 60901 h 1377583"/>
            <a:gd name="connsiteX6" fmla="*/ 0 w 6028942"/>
            <a:gd name="connsiteY6" fmla="*/ 0 h 1377583"/>
            <a:gd name="connsiteX0" fmla="*/ 5163130 w 5163130"/>
            <a:gd name="connsiteY0" fmla="*/ 1386354 h 1387892"/>
            <a:gd name="connsiteX1" fmla="*/ 3312736 w 5163130"/>
            <a:gd name="connsiteY1" fmla="*/ 1387892 h 1387892"/>
            <a:gd name="connsiteX2" fmla="*/ 3058522 w 5163130"/>
            <a:gd name="connsiteY2" fmla="*/ 864602 h 1387892"/>
            <a:gd name="connsiteX3" fmla="*/ 2295060 w 5163130"/>
            <a:gd name="connsiteY3" fmla="*/ 461368 h 1387892"/>
            <a:gd name="connsiteX4" fmla="*/ 1014904 w 5163130"/>
            <a:gd name="connsiteY4" fmla="*/ 464806 h 1387892"/>
            <a:gd name="connsiteX5" fmla="*/ 264220 w 5163130"/>
            <a:gd name="connsiteY5" fmla="*/ 71210 h 1387892"/>
            <a:gd name="connsiteX6" fmla="*/ 0 w 5163130"/>
            <a:gd name="connsiteY6" fmla="*/ 0 h 1387892"/>
            <a:gd name="connsiteX0" fmla="*/ 5163130 w 5163130"/>
            <a:gd name="connsiteY0" fmla="*/ 1386354 h 1387892"/>
            <a:gd name="connsiteX1" fmla="*/ 3312736 w 5163130"/>
            <a:gd name="connsiteY1" fmla="*/ 1387892 h 1387892"/>
            <a:gd name="connsiteX2" fmla="*/ 3058522 w 5163130"/>
            <a:gd name="connsiteY2" fmla="*/ 864602 h 1387892"/>
            <a:gd name="connsiteX3" fmla="*/ 2295060 w 5163130"/>
            <a:gd name="connsiteY3" fmla="*/ 461368 h 1387892"/>
            <a:gd name="connsiteX4" fmla="*/ 1014904 w 5163130"/>
            <a:gd name="connsiteY4" fmla="*/ 464806 h 1387892"/>
            <a:gd name="connsiteX5" fmla="*/ 264220 w 5163130"/>
            <a:gd name="connsiteY5" fmla="*/ 71210 h 1387892"/>
            <a:gd name="connsiteX6" fmla="*/ 0 w 5163130"/>
            <a:gd name="connsiteY6" fmla="*/ 0 h 1387892"/>
            <a:gd name="connsiteX0" fmla="*/ 5152615 w 5152615"/>
            <a:gd name="connsiteY0" fmla="*/ 1382918 h 1384456"/>
            <a:gd name="connsiteX1" fmla="*/ 3302221 w 5152615"/>
            <a:gd name="connsiteY1" fmla="*/ 1384456 h 1384456"/>
            <a:gd name="connsiteX2" fmla="*/ 3048007 w 5152615"/>
            <a:gd name="connsiteY2" fmla="*/ 861166 h 1384456"/>
            <a:gd name="connsiteX3" fmla="*/ 2284545 w 5152615"/>
            <a:gd name="connsiteY3" fmla="*/ 457932 h 1384456"/>
            <a:gd name="connsiteX4" fmla="*/ 1004389 w 5152615"/>
            <a:gd name="connsiteY4" fmla="*/ 461370 h 1384456"/>
            <a:gd name="connsiteX5" fmla="*/ 253705 w 5152615"/>
            <a:gd name="connsiteY5" fmla="*/ 67774 h 1384456"/>
            <a:gd name="connsiteX6" fmla="*/ 0 w 5152615"/>
            <a:gd name="connsiteY6" fmla="*/ 0 h 1384456"/>
            <a:gd name="connsiteX0" fmla="*/ 5155536 w 5155536"/>
            <a:gd name="connsiteY0" fmla="*/ 1391510 h 1393048"/>
            <a:gd name="connsiteX1" fmla="*/ 3305142 w 5155536"/>
            <a:gd name="connsiteY1" fmla="*/ 1393048 h 1393048"/>
            <a:gd name="connsiteX2" fmla="*/ 3050928 w 5155536"/>
            <a:gd name="connsiteY2" fmla="*/ 869758 h 1393048"/>
            <a:gd name="connsiteX3" fmla="*/ 2287466 w 5155536"/>
            <a:gd name="connsiteY3" fmla="*/ 466524 h 1393048"/>
            <a:gd name="connsiteX4" fmla="*/ 1007310 w 5155536"/>
            <a:gd name="connsiteY4" fmla="*/ 469962 h 1393048"/>
            <a:gd name="connsiteX5" fmla="*/ 256626 w 5155536"/>
            <a:gd name="connsiteY5" fmla="*/ 76366 h 1393048"/>
            <a:gd name="connsiteX6" fmla="*/ 0 w 5155536"/>
            <a:gd name="connsiteY6" fmla="*/ 0 h 1393048"/>
            <a:gd name="connsiteX0" fmla="*/ 5191615 w 5191615"/>
            <a:gd name="connsiteY0" fmla="*/ 1391510 h 1393048"/>
            <a:gd name="connsiteX1" fmla="*/ 3341221 w 5191615"/>
            <a:gd name="connsiteY1" fmla="*/ 1393048 h 1393048"/>
            <a:gd name="connsiteX2" fmla="*/ 3087007 w 5191615"/>
            <a:gd name="connsiteY2" fmla="*/ 869758 h 1393048"/>
            <a:gd name="connsiteX3" fmla="*/ 2323545 w 5191615"/>
            <a:gd name="connsiteY3" fmla="*/ 466524 h 1393048"/>
            <a:gd name="connsiteX4" fmla="*/ 1043389 w 5191615"/>
            <a:gd name="connsiteY4" fmla="*/ 469962 h 1393048"/>
            <a:gd name="connsiteX5" fmla="*/ 292705 w 5191615"/>
            <a:gd name="connsiteY5" fmla="*/ 76366 h 1393048"/>
            <a:gd name="connsiteX6" fmla="*/ 36079 w 5191615"/>
            <a:gd name="connsiteY6" fmla="*/ 0 h 1393048"/>
            <a:gd name="connsiteX0" fmla="*/ 4898910 w 4898910"/>
            <a:gd name="connsiteY0" fmla="*/ 1315144 h 1316682"/>
            <a:gd name="connsiteX1" fmla="*/ 3048516 w 4898910"/>
            <a:gd name="connsiteY1" fmla="*/ 1316682 h 1316682"/>
            <a:gd name="connsiteX2" fmla="*/ 2794302 w 4898910"/>
            <a:gd name="connsiteY2" fmla="*/ 793392 h 1316682"/>
            <a:gd name="connsiteX3" fmla="*/ 2030840 w 4898910"/>
            <a:gd name="connsiteY3" fmla="*/ 390158 h 1316682"/>
            <a:gd name="connsiteX4" fmla="*/ 750684 w 4898910"/>
            <a:gd name="connsiteY4" fmla="*/ 393596 h 1316682"/>
            <a:gd name="connsiteX5" fmla="*/ 0 w 4898910"/>
            <a:gd name="connsiteY5" fmla="*/ 0 h 1316682"/>
            <a:gd name="connsiteX0" fmla="*/ 5167679 w 5167679"/>
            <a:gd name="connsiteY0" fmla="*/ 1461201 h 1462739"/>
            <a:gd name="connsiteX1" fmla="*/ 3317285 w 5167679"/>
            <a:gd name="connsiteY1" fmla="*/ 1462739 h 1462739"/>
            <a:gd name="connsiteX2" fmla="*/ 3063071 w 5167679"/>
            <a:gd name="connsiteY2" fmla="*/ 939449 h 1462739"/>
            <a:gd name="connsiteX3" fmla="*/ 2299609 w 5167679"/>
            <a:gd name="connsiteY3" fmla="*/ 536215 h 1462739"/>
            <a:gd name="connsiteX4" fmla="*/ 1019453 w 5167679"/>
            <a:gd name="connsiteY4" fmla="*/ 539653 h 1462739"/>
            <a:gd name="connsiteX5" fmla="*/ 0 w 5167679"/>
            <a:gd name="connsiteY5" fmla="*/ 0 h 1462739"/>
            <a:gd name="connsiteX0" fmla="*/ 5167679 w 5167679"/>
            <a:gd name="connsiteY0" fmla="*/ 1461201 h 1462739"/>
            <a:gd name="connsiteX1" fmla="*/ 3317285 w 5167679"/>
            <a:gd name="connsiteY1" fmla="*/ 1462739 h 1462739"/>
            <a:gd name="connsiteX2" fmla="*/ 3063071 w 5167679"/>
            <a:gd name="connsiteY2" fmla="*/ 939449 h 1462739"/>
            <a:gd name="connsiteX3" fmla="*/ 2299609 w 5167679"/>
            <a:gd name="connsiteY3" fmla="*/ 536215 h 1462739"/>
            <a:gd name="connsiteX4" fmla="*/ 1019453 w 5167679"/>
            <a:gd name="connsiteY4" fmla="*/ 539653 h 1462739"/>
            <a:gd name="connsiteX5" fmla="*/ 120231 w 5167679"/>
            <a:gd name="connsiteY5" fmla="*/ 60254 h 1462739"/>
            <a:gd name="connsiteX6" fmla="*/ 0 w 5167679"/>
            <a:gd name="connsiteY6" fmla="*/ 0 h 1462739"/>
            <a:gd name="connsiteX0" fmla="*/ 5167679 w 5167679"/>
            <a:gd name="connsiteY0" fmla="*/ 1461201 h 1462739"/>
            <a:gd name="connsiteX1" fmla="*/ 3317285 w 5167679"/>
            <a:gd name="connsiteY1" fmla="*/ 1462739 h 1462739"/>
            <a:gd name="connsiteX2" fmla="*/ 3063071 w 5167679"/>
            <a:gd name="connsiteY2" fmla="*/ 939449 h 1462739"/>
            <a:gd name="connsiteX3" fmla="*/ 2299609 w 5167679"/>
            <a:gd name="connsiteY3" fmla="*/ 536215 h 1462739"/>
            <a:gd name="connsiteX4" fmla="*/ 1019453 w 5167679"/>
            <a:gd name="connsiteY4" fmla="*/ 539653 h 1462739"/>
            <a:gd name="connsiteX5" fmla="*/ 263380 w 5167679"/>
            <a:gd name="connsiteY5" fmla="*/ 140442 h 1462739"/>
            <a:gd name="connsiteX6" fmla="*/ 0 w 5167679"/>
            <a:gd name="connsiteY6" fmla="*/ 0 h 1462739"/>
            <a:gd name="connsiteX0" fmla="*/ 5161836 w 5161836"/>
            <a:gd name="connsiteY0" fmla="*/ 1386740 h 1388278"/>
            <a:gd name="connsiteX1" fmla="*/ 3311442 w 5161836"/>
            <a:gd name="connsiteY1" fmla="*/ 1388278 h 1388278"/>
            <a:gd name="connsiteX2" fmla="*/ 3057228 w 5161836"/>
            <a:gd name="connsiteY2" fmla="*/ 864988 h 1388278"/>
            <a:gd name="connsiteX3" fmla="*/ 2293766 w 5161836"/>
            <a:gd name="connsiteY3" fmla="*/ 461754 h 1388278"/>
            <a:gd name="connsiteX4" fmla="*/ 1013610 w 5161836"/>
            <a:gd name="connsiteY4" fmla="*/ 465192 h 1388278"/>
            <a:gd name="connsiteX5" fmla="*/ 257537 w 5161836"/>
            <a:gd name="connsiteY5" fmla="*/ 65981 h 1388278"/>
            <a:gd name="connsiteX6" fmla="*/ 0 w 5161836"/>
            <a:gd name="connsiteY6" fmla="*/ 0 h 1388278"/>
            <a:gd name="connsiteX0" fmla="*/ 5161836 w 5161836"/>
            <a:gd name="connsiteY0" fmla="*/ 1386740 h 1386740"/>
            <a:gd name="connsiteX1" fmla="*/ 3057228 w 5161836"/>
            <a:gd name="connsiteY1" fmla="*/ 864988 h 1386740"/>
            <a:gd name="connsiteX2" fmla="*/ 2293766 w 5161836"/>
            <a:gd name="connsiteY2" fmla="*/ 461754 h 1386740"/>
            <a:gd name="connsiteX3" fmla="*/ 1013610 w 5161836"/>
            <a:gd name="connsiteY3" fmla="*/ 465192 h 1386740"/>
            <a:gd name="connsiteX4" fmla="*/ 257537 w 5161836"/>
            <a:gd name="connsiteY4" fmla="*/ 65981 h 1386740"/>
            <a:gd name="connsiteX5" fmla="*/ 0 w 5161836"/>
            <a:gd name="connsiteY5" fmla="*/ 0 h 1386740"/>
            <a:gd name="connsiteX0" fmla="*/ 4607671 w 4607671"/>
            <a:gd name="connsiteY0" fmla="*/ 858836 h 864988"/>
            <a:gd name="connsiteX1" fmla="*/ 3057228 w 4607671"/>
            <a:gd name="connsiteY1" fmla="*/ 864988 h 864988"/>
            <a:gd name="connsiteX2" fmla="*/ 2293766 w 4607671"/>
            <a:gd name="connsiteY2" fmla="*/ 461754 h 864988"/>
            <a:gd name="connsiteX3" fmla="*/ 1013610 w 4607671"/>
            <a:gd name="connsiteY3" fmla="*/ 465192 h 864988"/>
            <a:gd name="connsiteX4" fmla="*/ 257537 w 4607671"/>
            <a:gd name="connsiteY4" fmla="*/ 65981 h 864988"/>
            <a:gd name="connsiteX5" fmla="*/ 0 w 4607671"/>
            <a:gd name="connsiteY5" fmla="*/ 0 h 86498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4607671" h="864988">
              <a:moveTo>
                <a:pt x="4607671" y="858836"/>
              </a:moveTo>
              <a:lnTo>
                <a:pt x="3057228" y="864988"/>
              </a:lnTo>
              <a:lnTo>
                <a:pt x="2293766" y="461754"/>
              </a:lnTo>
              <a:lnTo>
                <a:pt x="1013610" y="465192"/>
              </a:lnTo>
              <a:lnTo>
                <a:pt x="257537" y="65981"/>
              </a:lnTo>
              <a:lnTo>
                <a:pt x="0" y="0"/>
              </a:lnTo>
            </a:path>
          </a:pathLst>
        </a:custGeom>
        <a:noFill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0.65369</cdr:x>
      <cdr:y>0.43483</cdr:y>
    </cdr:from>
    <cdr:to>
      <cdr:x>0.77876</cdr:x>
      <cdr:y>0.55429</cdr:y>
    </cdr:to>
    <cdr:sp macro="" textlink="">
      <cdr:nvSpPr>
        <cdr:cNvPr id="34" name="TextBox 2">
          <a:extLst xmlns:a="http://schemas.openxmlformats.org/drawingml/2006/main">
            <a:ext uri="{FF2B5EF4-FFF2-40B4-BE49-F238E27FC236}">
              <a16:creationId xmlns:a16="http://schemas.microsoft.com/office/drawing/2014/main" id="{47B74EE3-3523-43E9-8821-9D789EE0F276}"/>
            </a:ext>
          </a:extLst>
        </cdr:cNvPr>
        <cdr:cNvSpPr txBox="1"/>
      </cdr:nvSpPr>
      <cdr:spPr>
        <a:xfrm xmlns:a="http://schemas.openxmlformats.org/drawingml/2006/main">
          <a:off x="8761932" y="1759966"/>
          <a:ext cx="1676406" cy="4835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Woody debris of all sizes in layer 3' in height.</a:t>
          </a:r>
        </a:p>
      </cdr:txBody>
    </cdr:sp>
  </cdr:relSizeAnchor>
  <cdr:relSizeAnchor xmlns:cdr="http://schemas.openxmlformats.org/drawingml/2006/chartDrawing">
    <cdr:from>
      <cdr:x>0.59202</cdr:x>
      <cdr:y>0.4832</cdr:y>
    </cdr:from>
    <cdr:to>
      <cdr:x>0.66006</cdr:x>
      <cdr:y>0.59062</cdr:y>
    </cdr:to>
    <cdr:cxnSp macro="">
      <cdr:nvCxnSpPr>
        <cdr:cNvPr id="35" name="Straight Arrow Connector 34">
          <a:extLst xmlns:a="http://schemas.openxmlformats.org/drawingml/2006/main">
            <a:ext uri="{FF2B5EF4-FFF2-40B4-BE49-F238E27FC236}">
              <a16:creationId xmlns:a16="http://schemas.microsoft.com/office/drawing/2014/main" id="{E7E53BE1-EC7B-42F5-9711-49B5B590D116}"/>
            </a:ext>
          </a:extLst>
        </cdr:cNvPr>
        <cdr:cNvCxnSpPr/>
      </cdr:nvCxnSpPr>
      <cdr:spPr>
        <a:xfrm xmlns:a="http://schemas.openxmlformats.org/drawingml/2006/main" flipH="1">
          <a:off x="7935311" y="1955738"/>
          <a:ext cx="912017" cy="434758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0.58579</cdr:x>
      <cdr:y>0.76008</cdr:y>
    </cdr:from>
    <cdr:to>
      <cdr:x>0.66055</cdr:x>
      <cdr:y>0.81452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2CD973DB-761A-4C4D-84FE-0E927FEA7190}"/>
            </a:ext>
          </a:extLst>
        </cdr:cNvPr>
        <cdr:cNvSpPr txBox="1"/>
      </cdr:nvSpPr>
      <cdr:spPr>
        <a:xfrm xmlns:a="http://schemas.openxmlformats.org/drawingml/2006/main">
          <a:off x="7818699" y="3058067"/>
          <a:ext cx="997772" cy="2190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Elevation 284'</a:t>
          </a:r>
        </a:p>
      </cdr:txBody>
    </cdr:sp>
  </cdr:relSizeAnchor>
  <cdr:relSizeAnchor xmlns:cdr="http://schemas.openxmlformats.org/drawingml/2006/chartDrawing">
    <cdr:from>
      <cdr:x>0.60182</cdr:x>
      <cdr:y>0.64108</cdr:y>
    </cdr:from>
    <cdr:to>
      <cdr:x>0.61581</cdr:x>
      <cdr:y>0.77373</cdr:y>
    </cdr:to>
    <cdr:cxnSp macro="">
      <cdr:nvCxnSpPr>
        <cdr:cNvPr id="6" name="Straight Arrow Connector 5">
          <a:extLst xmlns:a="http://schemas.openxmlformats.org/drawingml/2006/main">
            <a:ext uri="{FF2B5EF4-FFF2-40B4-BE49-F238E27FC236}">
              <a16:creationId xmlns:a16="http://schemas.microsoft.com/office/drawing/2014/main" id="{DDE39961-41EC-4409-9D97-2A64259F50AC}"/>
            </a:ext>
          </a:extLst>
        </cdr:cNvPr>
        <cdr:cNvCxnSpPr/>
      </cdr:nvCxnSpPr>
      <cdr:spPr>
        <a:xfrm xmlns:a="http://schemas.openxmlformats.org/drawingml/2006/main" flipH="1" flipV="1">
          <a:off x="8066690" y="2594741"/>
          <a:ext cx="187451" cy="536883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0.32012</cdr:x>
      <cdr:y>0.40132</cdr:y>
    </cdr:from>
    <cdr:to>
      <cdr:x>0.32706</cdr:x>
      <cdr:y>0.42585</cdr:y>
    </cdr:to>
    <cdr:sp macro="" textlink="">
      <cdr:nvSpPr>
        <cdr:cNvPr id="37" name="Rectangle: Rounded Corners 36">
          <a:extLst xmlns:a="http://schemas.openxmlformats.org/drawingml/2006/main">
            <a:ext uri="{FF2B5EF4-FFF2-40B4-BE49-F238E27FC236}">
              <a16:creationId xmlns:a16="http://schemas.microsoft.com/office/drawing/2014/main" id="{3165EC88-1FA7-4D2F-BDED-D2618FC8FCB8}"/>
            </a:ext>
          </a:extLst>
        </cdr:cNvPr>
        <cdr:cNvSpPr/>
      </cdr:nvSpPr>
      <cdr:spPr>
        <a:xfrm xmlns:a="http://schemas.openxmlformats.org/drawingml/2006/main">
          <a:off x="4290749" y="1624334"/>
          <a:ext cx="93058" cy="99287"/>
        </a:xfrm>
        <a:prstGeom xmlns:a="http://schemas.openxmlformats.org/drawingml/2006/main" prst="roundRect">
          <a:avLst/>
        </a:prstGeom>
        <a:solidFill xmlns:a="http://schemas.openxmlformats.org/drawingml/2006/main">
          <a:schemeClr val="accent1">
            <a:alpha val="50000"/>
          </a:schemeClr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0.47084</cdr:x>
      <cdr:y>0.4947</cdr:y>
    </cdr:from>
    <cdr:to>
      <cdr:x>0.47778</cdr:x>
      <cdr:y>0.51923</cdr:y>
    </cdr:to>
    <cdr:sp macro="" textlink="">
      <cdr:nvSpPr>
        <cdr:cNvPr id="46" name="Rectangle: Rounded Corners 45">
          <a:extLst xmlns:a="http://schemas.openxmlformats.org/drawingml/2006/main">
            <a:ext uri="{FF2B5EF4-FFF2-40B4-BE49-F238E27FC236}">
              <a16:creationId xmlns:a16="http://schemas.microsoft.com/office/drawing/2014/main" id="{066814CD-896E-4E2F-AC9A-FCCA5B637FF3}"/>
            </a:ext>
          </a:extLst>
        </cdr:cNvPr>
        <cdr:cNvSpPr/>
      </cdr:nvSpPr>
      <cdr:spPr>
        <a:xfrm xmlns:a="http://schemas.openxmlformats.org/drawingml/2006/main">
          <a:off x="6311014" y="2002261"/>
          <a:ext cx="93058" cy="99287"/>
        </a:xfrm>
        <a:prstGeom xmlns:a="http://schemas.openxmlformats.org/drawingml/2006/main" prst="roundRect">
          <a:avLst/>
        </a:prstGeom>
        <a:solidFill xmlns:a="http://schemas.openxmlformats.org/drawingml/2006/main">
          <a:schemeClr val="accent1">
            <a:alpha val="50000"/>
          </a:schemeClr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0.24246</cdr:x>
      <cdr:y>0.29333</cdr:y>
    </cdr:from>
    <cdr:to>
      <cdr:x>0.27206</cdr:x>
      <cdr:y>0.34148</cdr:y>
    </cdr:to>
    <cdr:sp macro="" textlink="">
      <cdr:nvSpPr>
        <cdr:cNvPr id="47" name="TextBox 2">
          <a:extLst xmlns:a="http://schemas.openxmlformats.org/drawingml/2006/main">
            <a:ext uri="{FF2B5EF4-FFF2-40B4-BE49-F238E27FC236}">
              <a16:creationId xmlns:a16="http://schemas.microsoft.com/office/drawing/2014/main" id="{2D21FE11-0B05-42E3-8171-E7774DF522CA}"/>
            </a:ext>
          </a:extLst>
        </cdr:cNvPr>
        <cdr:cNvSpPr txBox="1"/>
      </cdr:nvSpPr>
      <cdr:spPr>
        <a:xfrm xmlns:a="http://schemas.openxmlformats.org/drawingml/2006/main">
          <a:off x="3249886" y="1187231"/>
          <a:ext cx="396727" cy="19490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3:1</a:t>
          </a:r>
        </a:p>
      </cdr:txBody>
    </cdr:sp>
  </cdr:relSizeAnchor>
  <cdr:relSizeAnchor xmlns:cdr="http://schemas.openxmlformats.org/drawingml/2006/chartDrawing">
    <cdr:from>
      <cdr:x>0.28363</cdr:x>
      <cdr:y>0.35338</cdr:y>
    </cdr:from>
    <cdr:to>
      <cdr:x>0.31323</cdr:x>
      <cdr:y>0.40153</cdr:y>
    </cdr:to>
    <cdr:sp macro="" textlink="">
      <cdr:nvSpPr>
        <cdr:cNvPr id="50" name="TextBox 2">
          <a:extLst xmlns:a="http://schemas.openxmlformats.org/drawingml/2006/main">
            <a:ext uri="{FF2B5EF4-FFF2-40B4-BE49-F238E27FC236}">
              <a16:creationId xmlns:a16="http://schemas.microsoft.com/office/drawing/2014/main" id="{2D21FE11-0B05-42E3-8171-E7774DF522CA}"/>
            </a:ext>
          </a:extLst>
        </cdr:cNvPr>
        <cdr:cNvSpPr txBox="1"/>
      </cdr:nvSpPr>
      <cdr:spPr>
        <a:xfrm xmlns:a="http://schemas.openxmlformats.org/drawingml/2006/main">
          <a:off x="3801679" y="1430282"/>
          <a:ext cx="396727" cy="19490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2:1</a:t>
          </a:r>
        </a:p>
      </cdr:txBody>
    </cdr:sp>
  </cdr:relSizeAnchor>
  <cdr:relSizeAnchor xmlns:cdr="http://schemas.openxmlformats.org/drawingml/2006/chartDrawing">
    <cdr:from>
      <cdr:x>0.4331</cdr:x>
      <cdr:y>0.454</cdr:y>
    </cdr:from>
    <cdr:to>
      <cdr:x>0.4627</cdr:x>
      <cdr:y>0.50216</cdr:y>
    </cdr:to>
    <cdr:sp macro="" textlink="">
      <cdr:nvSpPr>
        <cdr:cNvPr id="51" name="TextBox 2">
          <a:extLst xmlns:a="http://schemas.openxmlformats.org/drawingml/2006/main">
            <a:ext uri="{FF2B5EF4-FFF2-40B4-BE49-F238E27FC236}">
              <a16:creationId xmlns:a16="http://schemas.microsoft.com/office/drawing/2014/main" id="{2D21FE11-0B05-42E3-8171-E7774DF522CA}"/>
            </a:ext>
          </a:extLst>
        </cdr:cNvPr>
        <cdr:cNvSpPr txBox="1"/>
      </cdr:nvSpPr>
      <cdr:spPr>
        <a:xfrm xmlns:a="http://schemas.openxmlformats.org/drawingml/2006/main">
          <a:off x="5805213" y="1837558"/>
          <a:ext cx="396727" cy="19490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2:1</a:t>
          </a:r>
        </a:p>
      </cdr:txBody>
    </cdr:sp>
  </cdr:relSizeAnchor>
  <cdr:relSizeAnchor xmlns:cdr="http://schemas.openxmlformats.org/drawingml/2006/chartDrawing">
    <cdr:from>
      <cdr:x>0.36057</cdr:x>
      <cdr:y>0.40369</cdr:y>
    </cdr:from>
    <cdr:to>
      <cdr:x>0.39454</cdr:x>
      <cdr:y>0.45158</cdr:y>
    </cdr:to>
    <cdr:sp macro="" textlink="">
      <cdr:nvSpPr>
        <cdr:cNvPr id="52" name="TextBox 4">
          <a:extLst xmlns:a="http://schemas.openxmlformats.org/drawingml/2006/main">
            <a:ext uri="{FF2B5EF4-FFF2-40B4-BE49-F238E27FC236}">
              <a16:creationId xmlns:a16="http://schemas.microsoft.com/office/drawing/2014/main" id="{4F37951A-9D78-47E9-AB05-E350D15A4F5F}"/>
            </a:ext>
          </a:extLst>
        </cdr:cNvPr>
        <cdr:cNvSpPr txBox="1"/>
      </cdr:nvSpPr>
      <cdr:spPr>
        <a:xfrm xmlns:a="http://schemas.openxmlformats.org/drawingml/2006/main">
          <a:off x="4833007" y="1633920"/>
          <a:ext cx="455368" cy="19383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10'</a:t>
          </a:r>
        </a:p>
      </cdr:txBody>
    </cdr:sp>
  </cdr:relSizeAnchor>
  <cdr:relSizeAnchor xmlns:cdr="http://schemas.openxmlformats.org/drawingml/2006/chartDrawing">
    <cdr:from>
      <cdr:x>0.52426</cdr:x>
      <cdr:y>0.48971</cdr:y>
    </cdr:from>
    <cdr:to>
      <cdr:x>0.55828</cdr:x>
      <cdr:y>0.5376</cdr:y>
    </cdr:to>
    <cdr:sp macro="" textlink="">
      <cdr:nvSpPr>
        <cdr:cNvPr id="53" name="TextBox 4">
          <a:extLst xmlns:a="http://schemas.openxmlformats.org/drawingml/2006/main">
            <a:ext uri="{FF2B5EF4-FFF2-40B4-BE49-F238E27FC236}">
              <a16:creationId xmlns:a16="http://schemas.microsoft.com/office/drawing/2014/main" id="{0F18CE52-2BFE-4F62-A7CF-022AE7A2B627}"/>
            </a:ext>
          </a:extLst>
        </cdr:cNvPr>
        <cdr:cNvSpPr txBox="1"/>
      </cdr:nvSpPr>
      <cdr:spPr>
        <a:xfrm xmlns:a="http://schemas.openxmlformats.org/drawingml/2006/main">
          <a:off x="7027042" y="1982076"/>
          <a:ext cx="456014" cy="19383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12'</a:t>
          </a:r>
        </a:p>
      </cdr:txBody>
    </cdr:sp>
  </cdr:relSizeAnchor>
  <cdr:relSizeAnchor xmlns:cdr="http://schemas.openxmlformats.org/drawingml/2006/chartDrawing">
    <cdr:from>
      <cdr:x>0.30322</cdr:x>
      <cdr:y>0.30578</cdr:y>
    </cdr:from>
    <cdr:to>
      <cdr:x>0.32198</cdr:x>
      <cdr:y>0.38212</cdr:y>
    </cdr:to>
    <cdr:pic>
      <cdr:nvPicPr>
        <cdr:cNvPr id="40" name="Picture 39">
          <a:extLst xmlns:a="http://schemas.openxmlformats.org/drawingml/2006/main">
            <a:ext uri="{FF2B5EF4-FFF2-40B4-BE49-F238E27FC236}">
              <a16:creationId xmlns:a16="http://schemas.microsoft.com/office/drawing/2014/main" id="{A5D4C62C-7D0B-426E-9F33-C3641B2F5848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3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25049"/>
        <a:stretch xmlns:a="http://schemas.openxmlformats.org/drawingml/2006/main"/>
      </cdr:blipFill>
      <cdr:spPr>
        <a:xfrm xmlns:a="http://schemas.openxmlformats.org/drawingml/2006/main" flipH="1">
          <a:off x="4051300" y="1213853"/>
          <a:ext cx="250678" cy="30304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0.22142</cdr:x>
      <cdr:y>0.2098</cdr:y>
    </cdr:from>
    <cdr:to>
      <cdr:x>0.24018</cdr:x>
      <cdr:y>0.28614</cdr:y>
    </cdr:to>
    <cdr:pic>
      <cdr:nvPicPr>
        <cdr:cNvPr id="41" name="Picture 40">
          <a:extLst xmlns:a="http://schemas.openxmlformats.org/drawingml/2006/main">
            <a:ext uri="{FF2B5EF4-FFF2-40B4-BE49-F238E27FC236}">
              <a16:creationId xmlns:a16="http://schemas.microsoft.com/office/drawing/2014/main" id="{A5D4C62C-7D0B-426E-9F33-C3641B2F5848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3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25049"/>
        <a:stretch xmlns:a="http://schemas.openxmlformats.org/drawingml/2006/main"/>
      </cdr:blipFill>
      <cdr:spPr>
        <a:xfrm xmlns:a="http://schemas.openxmlformats.org/drawingml/2006/main" flipH="1">
          <a:off x="2958432" y="832852"/>
          <a:ext cx="250678" cy="30304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0.3715</cdr:x>
      <cdr:y>0.33104</cdr:y>
    </cdr:from>
    <cdr:to>
      <cdr:x>0.39026</cdr:x>
      <cdr:y>0.40738</cdr:y>
    </cdr:to>
    <cdr:pic>
      <cdr:nvPicPr>
        <cdr:cNvPr id="42" name="Picture 41">
          <a:extLst xmlns:a="http://schemas.openxmlformats.org/drawingml/2006/main">
            <a:ext uri="{FF2B5EF4-FFF2-40B4-BE49-F238E27FC236}">
              <a16:creationId xmlns:a16="http://schemas.microsoft.com/office/drawing/2014/main" id="{A5D4C62C-7D0B-426E-9F33-C3641B2F5848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3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25049"/>
        <a:stretch xmlns:a="http://schemas.openxmlformats.org/drawingml/2006/main"/>
      </cdr:blipFill>
      <cdr:spPr>
        <a:xfrm xmlns:a="http://schemas.openxmlformats.org/drawingml/2006/main" flipH="1">
          <a:off x="4963695" y="1314116"/>
          <a:ext cx="250678" cy="30304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0.33623</cdr:x>
      <cdr:y>0.32598</cdr:y>
    </cdr:from>
    <cdr:to>
      <cdr:x>0.355</cdr:x>
      <cdr:y>0.40232</cdr:y>
    </cdr:to>
    <cdr:pic>
      <cdr:nvPicPr>
        <cdr:cNvPr id="43" name="Picture 42">
          <a:extLst xmlns:a="http://schemas.openxmlformats.org/drawingml/2006/main">
            <a:ext uri="{FF2B5EF4-FFF2-40B4-BE49-F238E27FC236}">
              <a16:creationId xmlns:a16="http://schemas.microsoft.com/office/drawing/2014/main" id="{A5D4C62C-7D0B-426E-9F33-C3641B2F5848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3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25049"/>
        <a:stretch xmlns:a="http://schemas.openxmlformats.org/drawingml/2006/main"/>
      </cdr:blipFill>
      <cdr:spPr>
        <a:xfrm xmlns:a="http://schemas.openxmlformats.org/drawingml/2006/main" flipH="1">
          <a:off x="4492458" y="1294063"/>
          <a:ext cx="250678" cy="30304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0.27245</cdr:x>
      <cdr:y>0.25526</cdr:y>
    </cdr:from>
    <cdr:to>
      <cdr:x>0.29121</cdr:x>
      <cdr:y>0.3316</cdr:y>
    </cdr:to>
    <cdr:pic>
      <cdr:nvPicPr>
        <cdr:cNvPr id="44" name="Picture 43">
          <a:extLst xmlns:a="http://schemas.openxmlformats.org/drawingml/2006/main">
            <a:ext uri="{FF2B5EF4-FFF2-40B4-BE49-F238E27FC236}">
              <a16:creationId xmlns:a16="http://schemas.microsoft.com/office/drawing/2014/main" id="{A5D4C62C-7D0B-426E-9F33-C3641B2F5848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3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25049"/>
        <a:stretch xmlns:a="http://schemas.openxmlformats.org/drawingml/2006/main"/>
      </cdr:blipFill>
      <cdr:spPr>
        <a:xfrm xmlns:a="http://schemas.openxmlformats.org/drawingml/2006/main" flipH="1">
          <a:off x="3640221" y="1013326"/>
          <a:ext cx="250678" cy="30304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0.1839</cdr:x>
      <cdr:y>0.2098</cdr:y>
    </cdr:from>
    <cdr:to>
      <cdr:x>0.20266</cdr:x>
      <cdr:y>0.28614</cdr:y>
    </cdr:to>
    <cdr:pic>
      <cdr:nvPicPr>
        <cdr:cNvPr id="45" name="Picture 44">
          <a:extLst xmlns:a="http://schemas.openxmlformats.org/drawingml/2006/main">
            <a:ext uri="{FF2B5EF4-FFF2-40B4-BE49-F238E27FC236}">
              <a16:creationId xmlns:a16="http://schemas.microsoft.com/office/drawing/2014/main" id="{A5D4C62C-7D0B-426E-9F33-C3641B2F5848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3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25049"/>
        <a:stretch xmlns:a="http://schemas.openxmlformats.org/drawingml/2006/main"/>
      </cdr:blipFill>
      <cdr:spPr>
        <a:xfrm xmlns:a="http://schemas.openxmlformats.org/drawingml/2006/main" flipH="1">
          <a:off x="2457116" y="832852"/>
          <a:ext cx="250678" cy="30304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0.13512</cdr:x>
      <cdr:y>0.20475</cdr:y>
    </cdr:from>
    <cdr:to>
      <cdr:x>0.15389</cdr:x>
      <cdr:y>0.28109</cdr:y>
    </cdr:to>
    <cdr:pic>
      <cdr:nvPicPr>
        <cdr:cNvPr id="55" name="Picture 54">
          <a:extLst xmlns:a="http://schemas.openxmlformats.org/drawingml/2006/main">
            <a:ext uri="{FF2B5EF4-FFF2-40B4-BE49-F238E27FC236}">
              <a16:creationId xmlns:a16="http://schemas.microsoft.com/office/drawing/2014/main" id="{A5D4C62C-7D0B-426E-9F33-C3641B2F5848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3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25049"/>
        <a:stretch xmlns:a="http://schemas.openxmlformats.org/drawingml/2006/main"/>
      </cdr:blipFill>
      <cdr:spPr>
        <a:xfrm xmlns:a="http://schemas.openxmlformats.org/drawingml/2006/main" flipH="1">
          <a:off x="1805405" y="812800"/>
          <a:ext cx="250678" cy="30304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0.0856</cdr:x>
      <cdr:y>0.20222</cdr:y>
    </cdr:from>
    <cdr:to>
      <cdr:x>0.10436</cdr:x>
      <cdr:y>0.27856</cdr:y>
    </cdr:to>
    <cdr:pic>
      <cdr:nvPicPr>
        <cdr:cNvPr id="56" name="Picture 55">
          <a:extLst xmlns:a="http://schemas.openxmlformats.org/drawingml/2006/main">
            <a:ext uri="{FF2B5EF4-FFF2-40B4-BE49-F238E27FC236}">
              <a16:creationId xmlns:a16="http://schemas.microsoft.com/office/drawing/2014/main" id="{A5D4C62C-7D0B-426E-9F33-C3641B2F5848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3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25049"/>
        <a:stretch xmlns:a="http://schemas.openxmlformats.org/drawingml/2006/main"/>
      </cdr:blipFill>
      <cdr:spPr>
        <a:xfrm xmlns:a="http://schemas.openxmlformats.org/drawingml/2006/main" flipH="1">
          <a:off x="1143669" y="802774"/>
          <a:ext cx="250678" cy="30304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0.52512</cdr:x>
      <cdr:y>0.20728</cdr:y>
    </cdr:from>
    <cdr:to>
      <cdr:x>0.52529</cdr:x>
      <cdr:y>0.47925</cdr:y>
    </cdr:to>
    <cdr:cxnSp macro="">
      <cdr:nvCxnSpPr>
        <cdr:cNvPr id="57" name="Straight Arrow Connector 56">
          <a:extLst xmlns:a="http://schemas.openxmlformats.org/drawingml/2006/main">
            <a:ext uri="{FF2B5EF4-FFF2-40B4-BE49-F238E27FC236}">
              <a16:creationId xmlns:a16="http://schemas.microsoft.com/office/drawing/2014/main" id="{55F85BD2-80F1-4941-AA84-ACF2086E8C86}"/>
            </a:ext>
          </a:extLst>
        </cdr:cNvPr>
        <cdr:cNvCxnSpPr/>
      </cdr:nvCxnSpPr>
      <cdr:spPr>
        <a:xfrm xmlns:a="http://schemas.openxmlformats.org/drawingml/2006/main">
          <a:off x="7016211" y="822826"/>
          <a:ext cx="2210" cy="1079667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0.37355</cdr:x>
      <cdr:y>0.41934</cdr:y>
    </cdr:from>
    <cdr:to>
      <cdr:x>0.57457</cdr:x>
      <cdr:y>0.52432</cdr:y>
    </cdr:to>
    <cdr:sp macro="" textlink="">
      <cdr:nvSpPr>
        <cdr:cNvPr id="101" name="Freeform: Shape 100">
          <a:extLst xmlns:a="http://schemas.openxmlformats.org/drawingml/2006/main">
            <a:ext uri="{FF2B5EF4-FFF2-40B4-BE49-F238E27FC236}">
              <a16:creationId xmlns:a16="http://schemas.microsoft.com/office/drawing/2014/main" id="{59F8B18B-2A35-4635-B41A-0A05CD29CD4E}"/>
            </a:ext>
          </a:extLst>
        </cdr:cNvPr>
        <cdr:cNvSpPr/>
      </cdr:nvSpPr>
      <cdr:spPr>
        <a:xfrm xmlns:a="http://schemas.openxmlformats.org/drawingml/2006/main">
          <a:off x="5013327" y="1683888"/>
          <a:ext cx="2697764" cy="421535"/>
        </a:xfrm>
        <a:custGeom xmlns:a="http://schemas.openxmlformats.org/drawingml/2006/main">
          <a:avLst/>
          <a:gdLst>
            <a:gd name="connsiteX0" fmla="*/ 0 w 1515341"/>
            <a:gd name="connsiteY0" fmla="*/ 2705 h 419424"/>
            <a:gd name="connsiteX1" fmla="*/ 441073 w 1515341"/>
            <a:gd name="connsiteY1" fmla="*/ 0 h 419424"/>
            <a:gd name="connsiteX2" fmla="*/ 1150036 w 1515341"/>
            <a:gd name="connsiteY2" fmla="*/ 365305 h 419424"/>
            <a:gd name="connsiteX3" fmla="*/ 1504517 w 1515341"/>
            <a:gd name="connsiteY3" fmla="*/ 362599 h 419424"/>
            <a:gd name="connsiteX4" fmla="*/ 1515341 w 1515341"/>
            <a:gd name="connsiteY4" fmla="*/ 416718 h 419424"/>
            <a:gd name="connsiteX5" fmla="*/ 1185213 w 1515341"/>
            <a:gd name="connsiteY5" fmla="*/ 419424 h 419424"/>
            <a:gd name="connsiteX6" fmla="*/ 405895 w 1515341"/>
            <a:gd name="connsiteY6" fmla="*/ 40589 h 419424"/>
            <a:gd name="connsiteX7" fmla="*/ 0 w 1515341"/>
            <a:gd name="connsiteY7" fmla="*/ 2705 h 419424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0 w 1515341"/>
            <a:gd name="connsiteY7" fmla="*/ 2705 h 416718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400483 w 1515341"/>
            <a:gd name="connsiteY7" fmla="*/ 37883 h 416718"/>
            <a:gd name="connsiteX8" fmla="*/ 0 w 1515341"/>
            <a:gd name="connsiteY8" fmla="*/ 2705 h 416718"/>
            <a:gd name="connsiteX0" fmla="*/ 5412 w 1520753"/>
            <a:gd name="connsiteY0" fmla="*/ 2705 h 416718"/>
            <a:gd name="connsiteX1" fmla="*/ 446485 w 1520753"/>
            <a:gd name="connsiteY1" fmla="*/ 0 h 416718"/>
            <a:gd name="connsiteX2" fmla="*/ 1155448 w 1520753"/>
            <a:gd name="connsiteY2" fmla="*/ 365305 h 416718"/>
            <a:gd name="connsiteX3" fmla="*/ 1509929 w 1520753"/>
            <a:gd name="connsiteY3" fmla="*/ 362599 h 416718"/>
            <a:gd name="connsiteX4" fmla="*/ 1520753 w 1520753"/>
            <a:gd name="connsiteY4" fmla="*/ 416718 h 416718"/>
            <a:gd name="connsiteX5" fmla="*/ 1136506 w 1520753"/>
            <a:gd name="connsiteY5" fmla="*/ 405894 h 416718"/>
            <a:gd name="connsiteX6" fmla="*/ 411307 w 1520753"/>
            <a:gd name="connsiteY6" fmla="*/ 40589 h 416718"/>
            <a:gd name="connsiteX7" fmla="*/ 0 w 1520753"/>
            <a:gd name="connsiteY7" fmla="*/ 40589 h 416718"/>
            <a:gd name="connsiteX8" fmla="*/ 5412 w 1520753"/>
            <a:gd name="connsiteY8" fmla="*/ 2705 h 416718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2706 w 1515341"/>
            <a:gd name="connsiteY7" fmla="*/ 35177 h 416718"/>
            <a:gd name="connsiteX8" fmla="*/ 0 w 1515341"/>
            <a:gd name="connsiteY8" fmla="*/ 2705 h 416718"/>
            <a:gd name="connsiteX0" fmla="*/ 0 w 1518047"/>
            <a:gd name="connsiteY0" fmla="*/ 0 h 422131"/>
            <a:gd name="connsiteX1" fmla="*/ 443779 w 1518047"/>
            <a:gd name="connsiteY1" fmla="*/ 5413 h 422131"/>
            <a:gd name="connsiteX2" fmla="*/ 1152742 w 1518047"/>
            <a:gd name="connsiteY2" fmla="*/ 370718 h 422131"/>
            <a:gd name="connsiteX3" fmla="*/ 1507223 w 1518047"/>
            <a:gd name="connsiteY3" fmla="*/ 368012 h 422131"/>
            <a:gd name="connsiteX4" fmla="*/ 1518047 w 1518047"/>
            <a:gd name="connsiteY4" fmla="*/ 422131 h 422131"/>
            <a:gd name="connsiteX5" fmla="*/ 1133800 w 1518047"/>
            <a:gd name="connsiteY5" fmla="*/ 411307 h 422131"/>
            <a:gd name="connsiteX6" fmla="*/ 408601 w 1518047"/>
            <a:gd name="connsiteY6" fmla="*/ 46002 h 422131"/>
            <a:gd name="connsiteX7" fmla="*/ 5412 w 1518047"/>
            <a:gd name="connsiteY7" fmla="*/ 40590 h 422131"/>
            <a:gd name="connsiteX8" fmla="*/ 0 w 1518047"/>
            <a:gd name="connsiteY8" fmla="*/ 0 h 422131"/>
            <a:gd name="connsiteX0" fmla="*/ 2706 w 1520753"/>
            <a:gd name="connsiteY0" fmla="*/ 0 h 422131"/>
            <a:gd name="connsiteX1" fmla="*/ 446485 w 1520753"/>
            <a:gd name="connsiteY1" fmla="*/ 5413 h 422131"/>
            <a:gd name="connsiteX2" fmla="*/ 1155448 w 1520753"/>
            <a:gd name="connsiteY2" fmla="*/ 370718 h 422131"/>
            <a:gd name="connsiteX3" fmla="*/ 1509929 w 1520753"/>
            <a:gd name="connsiteY3" fmla="*/ 368012 h 422131"/>
            <a:gd name="connsiteX4" fmla="*/ 1520753 w 1520753"/>
            <a:gd name="connsiteY4" fmla="*/ 422131 h 422131"/>
            <a:gd name="connsiteX5" fmla="*/ 1136506 w 1520753"/>
            <a:gd name="connsiteY5" fmla="*/ 411307 h 422131"/>
            <a:gd name="connsiteX6" fmla="*/ 411307 w 1520753"/>
            <a:gd name="connsiteY6" fmla="*/ 46002 h 422131"/>
            <a:gd name="connsiteX7" fmla="*/ 0 w 1520753"/>
            <a:gd name="connsiteY7" fmla="*/ 43296 h 422131"/>
            <a:gd name="connsiteX8" fmla="*/ 2706 w 1520753"/>
            <a:gd name="connsiteY8" fmla="*/ 0 h 422131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5448 w 1520753"/>
            <a:gd name="connsiteY2" fmla="*/ 370718 h 430249"/>
            <a:gd name="connsiteX3" fmla="*/ 1509929 w 1520753"/>
            <a:gd name="connsiteY3" fmla="*/ 368012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2742 w 1520753"/>
            <a:gd name="connsiteY2" fmla="*/ 381542 h 430249"/>
            <a:gd name="connsiteX3" fmla="*/ 1509929 w 1520753"/>
            <a:gd name="connsiteY3" fmla="*/ 368012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2742 w 1520753"/>
            <a:gd name="connsiteY2" fmla="*/ 381542 h 430249"/>
            <a:gd name="connsiteX3" fmla="*/ 1520753 w 1520753"/>
            <a:gd name="connsiteY3" fmla="*/ 373424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51284"/>
            <a:gd name="connsiteX1" fmla="*/ 446485 w 1520753"/>
            <a:gd name="connsiteY1" fmla="*/ 5413 h 451284"/>
            <a:gd name="connsiteX2" fmla="*/ 1152742 w 1520753"/>
            <a:gd name="connsiteY2" fmla="*/ 381542 h 451284"/>
            <a:gd name="connsiteX3" fmla="*/ 1520753 w 1520753"/>
            <a:gd name="connsiteY3" fmla="*/ 373424 h 451284"/>
            <a:gd name="connsiteX4" fmla="*/ 1520753 w 1520753"/>
            <a:gd name="connsiteY4" fmla="*/ 422131 h 451284"/>
            <a:gd name="connsiteX5" fmla="*/ 1035728 w 1520753"/>
            <a:gd name="connsiteY5" fmla="*/ 451284 h 451284"/>
            <a:gd name="connsiteX6" fmla="*/ 411307 w 1520753"/>
            <a:gd name="connsiteY6" fmla="*/ 46002 h 451284"/>
            <a:gd name="connsiteX7" fmla="*/ 0 w 1520753"/>
            <a:gd name="connsiteY7" fmla="*/ 43296 h 451284"/>
            <a:gd name="connsiteX8" fmla="*/ 2706 w 1520753"/>
            <a:gd name="connsiteY8" fmla="*/ 0 h 451284"/>
            <a:gd name="connsiteX0" fmla="*/ 2706 w 1520753"/>
            <a:gd name="connsiteY0" fmla="*/ 0 h 451284"/>
            <a:gd name="connsiteX1" fmla="*/ 446485 w 1520753"/>
            <a:gd name="connsiteY1" fmla="*/ 5413 h 451284"/>
            <a:gd name="connsiteX2" fmla="*/ 1046553 w 1520753"/>
            <a:gd name="connsiteY2" fmla="*/ 406084 h 451284"/>
            <a:gd name="connsiteX3" fmla="*/ 1520753 w 1520753"/>
            <a:gd name="connsiteY3" fmla="*/ 373424 h 451284"/>
            <a:gd name="connsiteX4" fmla="*/ 1520753 w 1520753"/>
            <a:gd name="connsiteY4" fmla="*/ 422131 h 451284"/>
            <a:gd name="connsiteX5" fmla="*/ 1035728 w 1520753"/>
            <a:gd name="connsiteY5" fmla="*/ 451284 h 451284"/>
            <a:gd name="connsiteX6" fmla="*/ 411307 w 1520753"/>
            <a:gd name="connsiteY6" fmla="*/ 46002 h 451284"/>
            <a:gd name="connsiteX7" fmla="*/ 0 w 1520753"/>
            <a:gd name="connsiteY7" fmla="*/ 43296 h 451284"/>
            <a:gd name="connsiteX8" fmla="*/ 2706 w 1520753"/>
            <a:gd name="connsiteY8" fmla="*/ 0 h 451284"/>
            <a:gd name="connsiteX0" fmla="*/ 2706 w 2795028"/>
            <a:gd name="connsiteY0" fmla="*/ 0 h 460696"/>
            <a:gd name="connsiteX1" fmla="*/ 446485 w 2795028"/>
            <a:gd name="connsiteY1" fmla="*/ 5413 h 460696"/>
            <a:gd name="connsiteX2" fmla="*/ 1046553 w 2795028"/>
            <a:gd name="connsiteY2" fmla="*/ 406084 h 460696"/>
            <a:gd name="connsiteX3" fmla="*/ 1520753 w 2795028"/>
            <a:gd name="connsiteY3" fmla="*/ 373424 h 460696"/>
            <a:gd name="connsiteX4" fmla="*/ 2795028 w 2795028"/>
            <a:gd name="connsiteY4" fmla="*/ 460696 h 460696"/>
            <a:gd name="connsiteX5" fmla="*/ 1035728 w 2795028"/>
            <a:gd name="connsiteY5" fmla="*/ 451284 h 460696"/>
            <a:gd name="connsiteX6" fmla="*/ 411307 w 2795028"/>
            <a:gd name="connsiteY6" fmla="*/ 46002 h 460696"/>
            <a:gd name="connsiteX7" fmla="*/ 0 w 2795028"/>
            <a:gd name="connsiteY7" fmla="*/ 43296 h 460696"/>
            <a:gd name="connsiteX8" fmla="*/ 2706 w 2795028"/>
            <a:gd name="connsiteY8" fmla="*/ 0 h 460696"/>
            <a:gd name="connsiteX0" fmla="*/ 2706 w 2795028"/>
            <a:gd name="connsiteY0" fmla="*/ 0 h 460696"/>
            <a:gd name="connsiteX1" fmla="*/ 446485 w 2795028"/>
            <a:gd name="connsiteY1" fmla="*/ 5413 h 460696"/>
            <a:gd name="connsiteX2" fmla="*/ 1046553 w 2795028"/>
            <a:gd name="connsiteY2" fmla="*/ 406084 h 460696"/>
            <a:gd name="connsiteX3" fmla="*/ 2795028 w 2795028"/>
            <a:gd name="connsiteY3" fmla="*/ 411989 h 460696"/>
            <a:gd name="connsiteX4" fmla="*/ 2795028 w 2795028"/>
            <a:gd name="connsiteY4" fmla="*/ 460696 h 460696"/>
            <a:gd name="connsiteX5" fmla="*/ 1035728 w 2795028"/>
            <a:gd name="connsiteY5" fmla="*/ 451284 h 460696"/>
            <a:gd name="connsiteX6" fmla="*/ 411307 w 2795028"/>
            <a:gd name="connsiteY6" fmla="*/ 46002 h 460696"/>
            <a:gd name="connsiteX7" fmla="*/ 0 w 2795028"/>
            <a:gd name="connsiteY7" fmla="*/ 43296 h 460696"/>
            <a:gd name="connsiteX8" fmla="*/ 2706 w 2795028"/>
            <a:gd name="connsiteY8" fmla="*/ 0 h 460696"/>
            <a:gd name="connsiteX0" fmla="*/ 2706 w 2795028"/>
            <a:gd name="connsiteY0" fmla="*/ 0 h 460696"/>
            <a:gd name="connsiteX1" fmla="*/ 446485 w 2795028"/>
            <a:gd name="connsiteY1" fmla="*/ 5413 h 460696"/>
            <a:gd name="connsiteX2" fmla="*/ 1106349 w 2795028"/>
            <a:gd name="connsiteY2" fmla="*/ 384441 h 460696"/>
            <a:gd name="connsiteX3" fmla="*/ 2795028 w 2795028"/>
            <a:gd name="connsiteY3" fmla="*/ 411989 h 460696"/>
            <a:gd name="connsiteX4" fmla="*/ 2795028 w 2795028"/>
            <a:gd name="connsiteY4" fmla="*/ 460696 h 460696"/>
            <a:gd name="connsiteX5" fmla="*/ 1035728 w 2795028"/>
            <a:gd name="connsiteY5" fmla="*/ 451284 h 460696"/>
            <a:gd name="connsiteX6" fmla="*/ 411307 w 2795028"/>
            <a:gd name="connsiteY6" fmla="*/ 46002 h 460696"/>
            <a:gd name="connsiteX7" fmla="*/ 0 w 2795028"/>
            <a:gd name="connsiteY7" fmla="*/ 43296 h 460696"/>
            <a:gd name="connsiteX8" fmla="*/ 2706 w 2795028"/>
            <a:gd name="connsiteY8" fmla="*/ 0 h 460696"/>
            <a:gd name="connsiteX0" fmla="*/ 2706 w 2795028"/>
            <a:gd name="connsiteY0" fmla="*/ 0 h 460696"/>
            <a:gd name="connsiteX1" fmla="*/ 446485 w 2795028"/>
            <a:gd name="connsiteY1" fmla="*/ 5413 h 460696"/>
            <a:gd name="connsiteX2" fmla="*/ 1106349 w 2795028"/>
            <a:gd name="connsiteY2" fmla="*/ 384441 h 460696"/>
            <a:gd name="connsiteX3" fmla="*/ 2795028 w 2795028"/>
            <a:gd name="connsiteY3" fmla="*/ 411989 h 460696"/>
            <a:gd name="connsiteX4" fmla="*/ 2795028 w 2795028"/>
            <a:gd name="connsiteY4" fmla="*/ 460696 h 460696"/>
            <a:gd name="connsiteX5" fmla="*/ 1062908 w 2795028"/>
            <a:gd name="connsiteY5" fmla="*/ 456695 h 460696"/>
            <a:gd name="connsiteX6" fmla="*/ 411307 w 2795028"/>
            <a:gd name="connsiteY6" fmla="*/ 46002 h 460696"/>
            <a:gd name="connsiteX7" fmla="*/ 0 w 2795028"/>
            <a:gd name="connsiteY7" fmla="*/ 43296 h 460696"/>
            <a:gd name="connsiteX8" fmla="*/ 2706 w 2795028"/>
            <a:gd name="connsiteY8" fmla="*/ 0 h 460696"/>
            <a:gd name="connsiteX0" fmla="*/ 2706 w 2795028"/>
            <a:gd name="connsiteY0" fmla="*/ 0 h 460696"/>
            <a:gd name="connsiteX1" fmla="*/ 446485 w 2795028"/>
            <a:gd name="connsiteY1" fmla="*/ 5413 h 460696"/>
            <a:gd name="connsiteX2" fmla="*/ 1106349 w 2795028"/>
            <a:gd name="connsiteY2" fmla="*/ 384441 h 460696"/>
            <a:gd name="connsiteX3" fmla="*/ 2795028 w 2795028"/>
            <a:gd name="connsiteY3" fmla="*/ 411989 h 460696"/>
            <a:gd name="connsiteX4" fmla="*/ 2795028 w 2795028"/>
            <a:gd name="connsiteY4" fmla="*/ 460696 h 460696"/>
            <a:gd name="connsiteX5" fmla="*/ 1111831 w 2795028"/>
            <a:gd name="connsiteY5" fmla="*/ 435053 h 460696"/>
            <a:gd name="connsiteX6" fmla="*/ 411307 w 2795028"/>
            <a:gd name="connsiteY6" fmla="*/ 46002 h 460696"/>
            <a:gd name="connsiteX7" fmla="*/ 0 w 2795028"/>
            <a:gd name="connsiteY7" fmla="*/ 43296 h 460696"/>
            <a:gd name="connsiteX8" fmla="*/ 2706 w 2795028"/>
            <a:gd name="connsiteY8" fmla="*/ 0 h 460696"/>
            <a:gd name="connsiteX0" fmla="*/ 2706 w 2795028"/>
            <a:gd name="connsiteY0" fmla="*/ 0 h 460696"/>
            <a:gd name="connsiteX1" fmla="*/ 446485 w 2795028"/>
            <a:gd name="connsiteY1" fmla="*/ 5413 h 460696"/>
            <a:gd name="connsiteX2" fmla="*/ 1128094 w 2795028"/>
            <a:gd name="connsiteY2" fmla="*/ 379030 h 460696"/>
            <a:gd name="connsiteX3" fmla="*/ 2795028 w 2795028"/>
            <a:gd name="connsiteY3" fmla="*/ 411989 h 460696"/>
            <a:gd name="connsiteX4" fmla="*/ 2795028 w 2795028"/>
            <a:gd name="connsiteY4" fmla="*/ 460696 h 460696"/>
            <a:gd name="connsiteX5" fmla="*/ 1111831 w 2795028"/>
            <a:gd name="connsiteY5" fmla="*/ 435053 h 460696"/>
            <a:gd name="connsiteX6" fmla="*/ 411307 w 2795028"/>
            <a:gd name="connsiteY6" fmla="*/ 46002 h 460696"/>
            <a:gd name="connsiteX7" fmla="*/ 0 w 2795028"/>
            <a:gd name="connsiteY7" fmla="*/ 43296 h 460696"/>
            <a:gd name="connsiteX8" fmla="*/ 2706 w 2795028"/>
            <a:gd name="connsiteY8" fmla="*/ 0 h 460696"/>
            <a:gd name="connsiteX0" fmla="*/ 2706 w 2795028"/>
            <a:gd name="connsiteY0" fmla="*/ 0 h 467518"/>
            <a:gd name="connsiteX1" fmla="*/ 446485 w 2795028"/>
            <a:gd name="connsiteY1" fmla="*/ 5413 h 467518"/>
            <a:gd name="connsiteX2" fmla="*/ 1128094 w 2795028"/>
            <a:gd name="connsiteY2" fmla="*/ 379030 h 467518"/>
            <a:gd name="connsiteX3" fmla="*/ 2795028 w 2795028"/>
            <a:gd name="connsiteY3" fmla="*/ 411989 h 467518"/>
            <a:gd name="connsiteX4" fmla="*/ 2795028 w 2795028"/>
            <a:gd name="connsiteY4" fmla="*/ 460696 h 467518"/>
            <a:gd name="connsiteX5" fmla="*/ 1166192 w 2795028"/>
            <a:gd name="connsiteY5" fmla="*/ 467518 h 467518"/>
            <a:gd name="connsiteX6" fmla="*/ 411307 w 2795028"/>
            <a:gd name="connsiteY6" fmla="*/ 46002 h 467518"/>
            <a:gd name="connsiteX7" fmla="*/ 0 w 2795028"/>
            <a:gd name="connsiteY7" fmla="*/ 43296 h 467518"/>
            <a:gd name="connsiteX8" fmla="*/ 2706 w 2795028"/>
            <a:gd name="connsiteY8" fmla="*/ 0 h 467518"/>
            <a:gd name="connsiteX0" fmla="*/ 2706 w 2795028"/>
            <a:gd name="connsiteY0" fmla="*/ 0 h 467518"/>
            <a:gd name="connsiteX1" fmla="*/ 446485 w 2795028"/>
            <a:gd name="connsiteY1" fmla="*/ 5413 h 467518"/>
            <a:gd name="connsiteX2" fmla="*/ 1145165 w 2795028"/>
            <a:gd name="connsiteY2" fmla="*/ 410116 h 467518"/>
            <a:gd name="connsiteX3" fmla="*/ 2795028 w 2795028"/>
            <a:gd name="connsiteY3" fmla="*/ 411989 h 467518"/>
            <a:gd name="connsiteX4" fmla="*/ 2795028 w 2795028"/>
            <a:gd name="connsiteY4" fmla="*/ 460696 h 467518"/>
            <a:gd name="connsiteX5" fmla="*/ 1166192 w 2795028"/>
            <a:gd name="connsiteY5" fmla="*/ 467518 h 467518"/>
            <a:gd name="connsiteX6" fmla="*/ 411307 w 2795028"/>
            <a:gd name="connsiteY6" fmla="*/ 46002 h 467518"/>
            <a:gd name="connsiteX7" fmla="*/ 0 w 2795028"/>
            <a:gd name="connsiteY7" fmla="*/ 43296 h 467518"/>
            <a:gd name="connsiteX8" fmla="*/ 2706 w 2795028"/>
            <a:gd name="connsiteY8" fmla="*/ 0 h 467518"/>
            <a:gd name="connsiteX0" fmla="*/ 2706 w 2795028"/>
            <a:gd name="connsiteY0" fmla="*/ 0 h 467518"/>
            <a:gd name="connsiteX1" fmla="*/ 446485 w 2795028"/>
            <a:gd name="connsiteY1" fmla="*/ 5413 h 467518"/>
            <a:gd name="connsiteX2" fmla="*/ 1145165 w 2795028"/>
            <a:gd name="connsiteY2" fmla="*/ 410116 h 467518"/>
            <a:gd name="connsiteX3" fmla="*/ 2795028 w 2795028"/>
            <a:gd name="connsiteY3" fmla="*/ 411989 h 467518"/>
            <a:gd name="connsiteX4" fmla="*/ 2795028 w 2795028"/>
            <a:gd name="connsiteY4" fmla="*/ 460696 h 467518"/>
            <a:gd name="connsiteX5" fmla="*/ 1166192 w 2795028"/>
            <a:gd name="connsiteY5" fmla="*/ 467518 h 467518"/>
            <a:gd name="connsiteX6" fmla="*/ 462518 w 2795028"/>
            <a:gd name="connsiteY6" fmla="*/ 176003 h 467518"/>
            <a:gd name="connsiteX7" fmla="*/ 0 w 2795028"/>
            <a:gd name="connsiteY7" fmla="*/ 43296 h 467518"/>
            <a:gd name="connsiteX8" fmla="*/ 2706 w 2795028"/>
            <a:gd name="connsiteY8" fmla="*/ 0 h 467518"/>
            <a:gd name="connsiteX0" fmla="*/ 2706 w 2795028"/>
            <a:gd name="connsiteY0" fmla="*/ 0 h 467518"/>
            <a:gd name="connsiteX1" fmla="*/ 460710 w 2795028"/>
            <a:gd name="connsiteY1" fmla="*/ 138239 h 467518"/>
            <a:gd name="connsiteX2" fmla="*/ 1145165 w 2795028"/>
            <a:gd name="connsiteY2" fmla="*/ 410116 h 467518"/>
            <a:gd name="connsiteX3" fmla="*/ 2795028 w 2795028"/>
            <a:gd name="connsiteY3" fmla="*/ 411989 h 467518"/>
            <a:gd name="connsiteX4" fmla="*/ 2795028 w 2795028"/>
            <a:gd name="connsiteY4" fmla="*/ 460696 h 467518"/>
            <a:gd name="connsiteX5" fmla="*/ 1166192 w 2795028"/>
            <a:gd name="connsiteY5" fmla="*/ 467518 h 467518"/>
            <a:gd name="connsiteX6" fmla="*/ 462518 w 2795028"/>
            <a:gd name="connsiteY6" fmla="*/ 176003 h 467518"/>
            <a:gd name="connsiteX7" fmla="*/ 0 w 2795028"/>
            <a:gd name="connsiteY7" fmla="*/ 43296 h 467518"/>
            <a:gd name="connsiteX8" fmla="*/ 2706 w 2795028"/>
            <a:gd name="connsiteY8" fmla="*/ 0 h 467518"/>
            <a:gd name="connsiteX0" fmla="*/ 85212 w 2877534"/>
            <a:gd name="connsiteY0" fmla="*/ 0 h 467518"/>
            <a:gd name="connsiteX1" fmla="*/ 543216 w 2877534"/>
            <a:gd name="connsiteY1" fmla="*/ 138239 h 467518"/>
            <a:gd name="connsiteX2" fmla="*/ 1227671 w 2877534"/>
            <a:gd name="connsiteY2" fmla="*/ 410116 h 467518"/>
            <a:gd name="connsiteX3" fmla="*/ 2877534 w 2877534"/>
            <a:gd name="connsiteY3" fmla="*/ 411989 h 467518"/>
            <a:gd name="connsiteX4" fmla="*/ 2877534 w 2877534"/>
            <a:gd name="connsiteY4" fmla="*/ 460696 h 467518"/>
            <a:gd name="connsiteX5" fmla="*/ 1248698 w 2877534"/>
            <a:gd name="connsiteY5" fmla="*/ 467518 h 467518"/>
            <a:gd name="connsiteX6" fmla="*/ 545024 w 2877534"/>
            <a:gd name="connsiteY6" fmla="*/ 176003 h 467518"/>
            <a:gd name="connsiteX7" fmla="*/ 0 w 2877534"/>
            <a:gd name="connsiteY7" fmla="*/ 176122 h 467518"/>
            <a:gd name="connsiteX8" fmla="*/ 85212 w 2877534"/>
            <a:gd name="connsiteY8" fmla="*/ 0 h 467518"/>
            <a:gd name="connsiteX0" fmla="*/ 2707 w 2877534"/>
            <a:gd name="connsiteY0" fmla="*/ 8717 h 329279"/>
            <a:gd name="connsiteX1" fmla="*/ 543216 w 2877534"/>
            <a:gd name="connsiteY1" fmla="*/ 0 h 329279"/>
            <a:gd name="connsiteX2" fmla="*/ 1227671 w 2877534"/>
            <a:gd name="connsiteY2" fmla="*/ 271877 h 329279"/>
            <a:gd name="connsiteX3" fmla="*/ 2877534 w 2877534"/>
            <a:gd name="connsiteY3" fmla="*/ 273750 h 329279"/>
            <a:gd name="connsiteX4" fmla="*/ 2877534 w 2877534"/>
            <a:gd name="connsiteY4" fmla="*/ 322457 h 329279"/>
            <a:gd name="connsiteX5" fmla="*/ 1248698 w 2877534"/>
            <a:gd name="connsiteY5" fmla="*/ 329279 h 329279"/>
            <a:gd name="connsiteX6" fmla="*/ 545024 w 2877534"/>
            <a:gd name="connsiteY6" fmla="*/ 37764 h 329279"/>
            <a:gd name="connsiteX7" fmla="*/ 0 w 2877534"/>
            <a:gd name="connsiteY7" fmla="*/ 37883 h 329279"/>
            <a:gd name="connsiteX8" fmla="*/ 2707 w 2877534"/>
            <a:gd name="connsiteY8" fmla="*/ 8717 h 329279"/>
            <a:gd name="connsiteX0" fmla="*/ 2707 w 2877534"/>
            <a:gd name="connsiteY0" fmla="*/ 8717 h 329279"/>
            <a:gd name="connsiteX1" fmla="*/ 543216 w 2877534"/>
            <a:gd name="connsiteY1" fmla="*/ 0 h 329279"/>
            <a:gd name="connsiteX2" fmla="*/ 1296528 w 2877534"/>
            <a:gd name="connsiteY2" fmla="*/ 231805 h 329279"/>
            <a:gd name="connsiteX3" fmla="*/ 2877534 w 2877534"/>
            <a:gd name="connsiteY3" fmla="*/ 273750 h 329279"/>
            <a:gd name="connsiteX4" fmla="*/ 2877534 w 2877534"/>
            <a:gd name="connsiteY4" fmla="*/ 322457 h 329279"/>
            <a:gd name="connsiteX5" fmla="*/ 1248698 w 2877534"/>
            <a:gd name="connsiteY5" fmla="*/ 329279 h 329279"/>
            <a:gd name="connsiteX6" fmla="*/ 545024 w 2877534"/>
            <a:gd name="connsiteY6" fmla="*/ 37764 h 329279"/>
            <a:gd name="connsiteX7" fmla="*/ 0 w 2877534"/>
            <a:gd name="connsiteY7" fmla="*/ 37883 h 329279"/>
            <a:gd name="connsiteX8" fmla="*/ 2707 w 2877534"/>
            <a:gd name="connsiteY8" fmla="*/ 8717 h 329279"/>
            <a:gd name="connsiteX0" fmla="*/ 2707 w 2877534"/>
            <a:gd name="connsiteY0" fmla="*/ 8717 h 322457"/>
            <a:gd name="connsiteX1" fmla="*/ 543216 w 2877534"/>
            <a:gd name="connsiteY1" fmla="*/ 0 h 322457"/>
            <a:gd name="connsiteX2" fmla="*/ 1296528 w 2877534"/>
            <a:gd name="connsiteY2" fmla="*/ 231805 h 322457"/>
            <a:gd name="connsiteX3" fmla="*/ 2877534 w 2877534"/>
            <a:gd name="connsiteY3" fmla="*/ 273750 h 322457"/>
            <a:gd name="connsiteX4" fmla="*/ 2877534 w 2877534"/>
            <a:gd name="connsiteY4" fmla="*/ 322457 h 322457"/>
            <a:gd name="connsiteX5" fmla="*/ 1288564 w 2877534"/>
            <a:gd name="connsiteY5" fmla="*/ 292849 h 322457"/>
            <a:gd name="connsiteX6" fmla="*/ 545024 w 2877534"/>
            <a:gd name="connsiteY6" fmla="*/ 37764 h 322457"/>
            <a:gd name="connsiteX7" fmla="*/ 0 w 2877534"/>
            <a:gd name="connsiteY7" fmla="*/ 37883 h 322457"/>
            <a:gd name="connsiteX8" fmla="*/ 2707 w 2877534"/>
            <a:gd name="connsiteY8" fmla="*/ 8717 h 322457"/>
            <a:gd name="connsiteX0" fmla="*/ 2707 w 2877534"/>
            <a:gd name="connsiteY0" fmla="*/ 8717 h 419034"/>
            <a:gd name="connsiteX1" fmla="*/ 543216 w 2877534"/>
            <a:gd name="connsiteY1" fmla="*/ 0 h 419034"/>
            <a:gd name="connsiteX2" fmla="*/ 1296528 w 2877534"/>
            <a:gd name="connsiteY2" fmla="*/ 231805 h 419034"/>
            <a:gd name="connsiteX3" fmla="*/ 2877534 w 2877534"/>
            <a:gd name="connsiteY3" fmla="*/ 273750 h 419034"/>
            <a:gd name="connsiteX4" fmla="*/ 2877534 w 2877534"/>
            <a:gd name="connsiteY4" fmla="*/ 322457 h 419034"/>
            <a:gd name="connsiteX5" fmla="*/ 1240498 w 2877534"/>
            <a:gd name="connsiteY5" fmla="*/ 419034 h 419034"/>
            <a:gd name="connsiteX6" fmla="*/ 545024 w 2877534"/>
            <a:gd name="connsiteY6" fmla="*/ 37764 h 419034"/>
            <a:gd name="connsiteX7" fmla="*/ 0 w 2877534"/>
            <a:gd name="connsiteY7" fmla="*/ 37883 h 419034"/>
            <a:gd name="connsiteX8" fmla="*/ 2707 w 2877534"/>
            <a:gd name="connsiteY8" fmla="*/ 8717 h 419034"/>
            <a:gd name="connsiteX0" fmla="*/ 2707 w 2877534"/>
            <a:gd name="connsiteY0" fmla="*/ 8717 h 419034"/>
            <a:gd name="connsiteX1" fmla="*/ 543216 w 2877534"/>
            <a:gd name="connsiteY1" fmla="*/ 0 h 419034"/>
            <a:gd name="connsiteX2" fmla="*/ 1248461 w 2877534"/>
            <a:gd name="connsiteY2" fmla="*/ 384278 h 419034"/>
            <a:gd name="connsiteX3" fmla="*/ 2877534 w 2877534"/>
            <a:gd name="connsiteY3" fmla="*/ 273750 h 419034"/>
            <a:gd name="connsiteX4" fmla="*/ 2877534 w 2877534"/>
            <a:gd name="connsiteY4" fmla="*/ 322457 h 419034"/>
            <a:gd name="connsiteX5" fmla="*/ 1240498 w 2877534"/>
            <a:gd name="connsiteY5" fmla="*/ 419034 h 419034"/>
            <a:gd name="connsiteX6" fmla="*/ 545024 w 2877534"/>
            <a:gd name="connsiteY6" fmla="*/ 37764 h 419034"/>
            <a:gd name="connsiteX7" fmla="*/ 0 w 2877534"/>
            <a:gd name="connsiteY7" fmla="*/ 37883 h 419034"/>
            <a:gd name="connsiteX8" fmla="*/ 2707 w 2877534"/>
            <a:gd name="connsiteY8" fmla="*/ 8717 h 419034"/>
            <a:gd name="connsiteX0" fmla="*/ 2707 w 2877534"/>
            <a:gd name="connsiteY0" fmla="*/ 8717 h 419034"/>
            <a:gd name="connsiteX1" fmla="*/ 543216 w 2877534"/>
            <a:gd name="connsiteY1" fmla="*/ 0 h 419034"/>
            <a:gd name="connsiteX2" fmla="*/ 1248461 w 2877534"/>
            <a:gd name="connsiteY2" fmla="*/ 384278 h 419034"/>
            <a:gd name="connsiteX3" fmla="*/ 2877534 w 2877534"/>
            <a:gd name="connsiteY3" fmla="*/ 273750 h 419034"/>
            <a:gd name="connsiteX4" fmla="*/ 2685266 w 2877534"/>
            <a:gd name="connsiteY4" fmla="*/ 406580 h 419034"/>
            <a:gd name="connsiteX5" fmla="*/ 1240498 w 2877534"/>
            <a:gd name="connsiteY5" fmla="*/ 419034 h 419034"/>
            <a:gd name="connsiteX6" fmla="*/ 545024 w 2877534"/>
            <a:gd name="connsiteY6" fmla="*/ 37764 h 419034"/>
            <a:gd name="connsiteX7" fmla="*/ 0 w 2877534"/>
            <a:gd name="connsiteY7" fmla="*/ 37883 h 419034"/>
            <a:gd name="connsiteX8" fmla="*/ 2707 w 2877534"/>
            <a:gd name="connsiteY8" fmla="*/ 8717 h 419034"/>
            <a:gd name="connsiteX0" fmla="*/ 2707 w 2690608"/>
            <a:gd name="connsiteY0" fmla="*/ 8717 h 419034"/>
            <a:gd name="connsiteX1" fmla="*/ 543216 w 2690608"/>
            <a:gd name="connsiteY1" fmla="*/ 0 h 419034"/>
            <a:gd name="connsiteX2" fmla="*/ 1248461 w 2690608"/>
            <a:gd name="connsiteY2" fmla="*/ 384278 h 419034"/>
            <a:gd name="connsiteX3" fmla="*/ 2690608 w 2690608"/>
            <a:gd name="connsiteY3" fmla="*/ 357874 h 419034"/>
            <a:gd name="connsiteX4" fmla="*/ 2685266 w 2690608"/>
            <a:gd name="connsiteY4" fmla="*/ 406580 h 419034"/>
            <a:gd name="connsiteX5" fmla="*/ 1240498 w 2690608"/>
            <a:gd name="connsiteY5" fmla="*/ 419034 h 419034"/>
            <a:gd name="connsiteX6" fmla="*/ 545024 w 2690608"/>
            <a:gd name="connsiteY6" fmla="*/ 37764 h 419034"/>
            <a:gd name="connsiteX7" fmla="*/ 0 w 2690608"/>
            <a:gd name="connsiteY7" fmla="*/ 37883 h 419034"/>
            <a:gd name="connsiteX8" fmla="*/ 2707 w 2690608"/>
            <a:gd name="connsiteY8" fmla="*/ 8717 h 41903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2690608" h="419034">
              <a:moveTo>
                <a:pt x="2707" y="8717"/>
              </a:moveTo>
              <a:lnTo>
                <a:pt x="543216" y="0"/>
              </a:lnTo>
              <a:lnTo>
                <a:pt x="1248461" y="384278"/>
              </a:lnTo>
              <a:lnTo>
                <a:pt x="2690608" y="357874"/>
              </a:lnTo>
              <a:lnTo>
                <a:pt x="2685266" y="406580"/>
              </a:lnTo>
              <a:lnTo>
                <a:pt x="1240498" y="419034"/>
              </a:lnTo>
              <a:lnTo>
                <a:pt x="545024" y="37764"/>
              </a:lnTo>
              <a:lnTo>
                <a:pt x="0" y="37883"/>
              </a:lnTo>
              <a:lnTo>
                <a:pt x="2707" y="8717"/>
              </a:lnTo>
              <a:close/>
            </a:path>
          </a:pathLst>
        </a:custGeom>
        <a:solidFill xmlns:a="http://schemas.openxmlformats.org/drawingml/2006/main">
          <a:schemeClr val="accent6">
            <a:lumMod val="60000"/>
            <a:lumOff val="40000"/>
            <a:alpha val="50000"/>
          </a:schemeClr>
        </a:solidFill>
        <a:ln xmlns:a="http://schemas.openxmlformats.org/drawingml/2006/main" w="6350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0.2447</cdr:x>
      <cdr:y>0.31425</cdr:y>
    </cdr:from>
    <cdr:to>
      <cdr:x>0.57767</cdr:x>
      <cdr:y>0.5279</cdr:y>
    </cdr:to>
    <cdr:sp macro="" textlink="">
      <cdr:nvSpPr>
        <cdr:cNvPr id="10" name="Freeform: Shape 9">
          <a:extLst xmlns:a="http://schemas.openxmlformats.org/drawingml/2006/main">
            <a:ext uri="{FF2B5EF4-FFF2-40B4-BE49-F238E27FC236}">
              <a16:creationId xmlns:a16="http://schemas.microsoft.com/office/drawing/2014/main" id="{192E6323-C621-4E75-9E8D-6AFFCA214FE4}"/>
            </a:ext>
          </a:extLst>
        </cdr:cNvPr>
        <cdr:cNvSpPr/>
      </cdr:nvSpPr>
      <cdr:spPr>
        <a:xfrm xmlns:a="http://schemas.openxmlformats.org/drawingml/2006/main">
          <a:off x="3288618" y="1271717"/>
          <a:ext cx="4474811" cy="864623"/>
        </a:xfrm>
        <a:custGeom xmlns:a="http://schemas.openxmlformats.org/drawingml/2006/main">
          <a:avLst/>
          <a:gdLst>
            <a:gd name="connsiteX0" fmla="*/ 5245554 w 5245554"/>
            <a:gd name="connsiteY0" fmla="*/ 1415142 h 1415142"/>
            <a:gd name="connsiteX1" fmla="*/ 3354161 w 5245554"/>
            <a:gd name="connsiteY1" fmla="*/ 1415142 h 1415142"/>
            <a:gd name="connsiteX2" fmla="*/ 3252107 w 5245554"/>
            <a:gd name="connsiteY2" fmla="*/ 1034142 h 1415142"/>
            <a:gd name="connsiteX3" fmla="*/ 2735036 w 5245554"/>
            <a:gd name="connsiteY3" fmla="*/ 646339 h 1415142"/>
            <a:gd name="connsiteX4" fmla="*/ 1136197 w 5245554"/>
            <a:gd name="connsiteY4" fmla="*/ 646339 h 1415142"/>
            <a:gd name="connsiteX5" fmla="*/ 591911 w 5245554"/>
            <a:gd name="connsiteY5" fmla="*/ 231321 h 1415142"/>
            <a:gd name="connsiteX6" fmla="*/ 0 w 5245554"/>
            <a:gd name="connsiteY6" fmla="*/ 0 h 1415142"/>
            <a:gd name="connsiteX7" fmla="*/ 0 w 5245554"/>
            <a:gd name="connsiteY7" fmla="*/ 0 h 1415142"/>
            <a:gd name="connsiteX0" fmla="*/ 5245554 w 5245554"/>
            <a:gd name="connsiteY0" fmla="*/ 1415142 h 1415142"/>
            <a:gd name="connsiteX1" fmla="*/ 3354161 w 5245554"/>
            <a:gd name="connsiteY1" fmla="*/ 1415142 h 1415142"/>
            <a:gd name="connsiteX2" fmla="*/ 3252107 w 5245554"/>
            <a:gd name="connsiteY2" fmla="*/ 1034142 h 1415142"/>
            <a:gd name="connsiteX3" fmla="*/ 2735036 w 5245554"/>
            <a:gd name="connsiteY3" fmla="*/ 646339 h 1415142"/>
            <a:gd name="connsiteX4" fmla="*/ 1136197 w 5245554"/>
            <a:gd name="connsiteY4" fmla="*/ 646339 h 1415142"/>
            <a:gd name="connsiteX5" fmla="*/ 368495 w 5245554"/>
            <a:gd name="connsiteY5" fmla="*/ 260321 h 1415142"/>
            <a:gd name="connsiteX6" fmla="*/ 0 w 5245554"/>
            <a:gd name="connsiteY6" fmla="*/ 0 h 1415142"/>
            <a:gd name="connsiteX7" fmla="*/ 0 w 5245554"/>
            <a:gd name="connsiteY7" fmla="*/ 0 h 1415142"/>
            <a:gd name="connsiteX0" fmla="*/ 5617913 w 5617913"/>
            <a:gd name="connsiteY0" fmla="*/ 1430598 h 1430598"/>
            <a:gd name="connsiteX1" fmla="*/ 3726520 w 5617913"/>
            <a:gd name="connsiteY1" fmla="*/ 1430598 h 1430598"/>
            <a:gd name="connsiteX2" fmla="*/ 3624466 w 5617913"/>
            <a:gd name="connsiteY2" fmla="*/ 1049598 h 1430598"/>
            <a:gd name="connsiteX3" fmla="*/ 3107395 w 5617913"/>
            <a:gd name="connsiteY3" fmla="*/ 661795 h 1430598"/>
            <a:gd name="connsiteX4" fmla="*/ 1508556 w 5617913"/>
            <a:gd name="connsiteY4" fmla="*/ 661795 h 1430598"/>
            <a:gd name="connsiteX5" fmla="*/ 740854 w 5617913"/>
            <a:gd name="connsiteY5" fmla="*/ 275777 h 1430598"/>
            <a:gd name="connsiteX6" fmla="*/ 372359 w 5617913"/>
            <a:gd name="connsiteY6" fmla="*/ 15456 h 1430598"/>
            <a:gd name="connsiteX7" fmla="*/ 0 w 5617913"/>
            <a:gd name="connsiteY7" fmla="*/ 32028 h 1430598"/>
            <a:gd name="connsiteX0" fmla="*/ 5617913 w 5617913"/>
            <a:gd name="connsiteY0" fmla="*/ 1432090 h 1432090"/>
            <a:gd name="connsiteX1" fmla="*/ 3726520 w 5617913"/>
            <a:gd name="connsiteY1" fmla="*/ 1432090 h 1432090"/>
            <a:gd name="connsiteX2" fmla="*/ 3624466 w 5617913"/>
            <a:gd name="connsiteY2" fmla="*/ 1051090 h 1432090"/>
            <a:gd name="connsiteX3" fmla="*/ 3107395 w 5617913"/>
            <a:gd name="connsiteY3" fmla="*/ 663287 h 1432090"/>
            <a:gd name="connsiteX4" fmla="*/ 1508556 w 5617913"/>
            <a:gd name="connsiteY4" fmla="*/ 663287 h 1432090"/>
            <a:gd name="connsiteX5" fmla="*/ 740854 w 5617913"/>
            <a:gd name="connsiteY5" fmla="*/ 277269 h 1432090"/>
            <a:gd name="connsiteX6" fmla="*/ 372359 w 5617913"/>
            <a:gd name="connsiteY6" fmla="*/ 16948 h 1432090"/>
            <a:gd name="connsiteX7" fmla="*/ 0 w 5617913"/>
            <a:gd name="connsiteY7" fmla="*/ 33520 h 1432090"/>
            <a:gd name="connsiteX0" fmla="*/ 5617913 w 5617913"/>
            <a:gd name="connsiteY0" fmla="*/ 1432090 h 1432090"/>
            <a:gd name="connsiteX1" fmla="*/ 3726520 w 5617913"/>
            <a:gd name="connsiteY1" fmla="*/ 1432090 h 1432090"/>
            <a:gd name="connsiteX2" fmla="*/ 3624466 w 5617913"/>
            <a:gd name="connsiteY2" fmla="*/ 1051090 h 1432090"/>
            <a:gd name="connsiteX3" fmla="*/ 2850881 w 5617913"/>
            <a:gd name="connsiteY3" fmla="*/ 663287 h 1432090"/>
            <a:gd name="connsiteX4" fmla="*/ 1508556 w 5617913"/>
            <a:gd name="connsiteY4" fmla="*/ 663287 h 1432090"/>
            <a:gd name="connsiteX5" fmla="*/ 740854 w 5617913"/>
            <a:gd name="connsiteY5" fmla="*/ 277269 h 1432090"/>
            <a:gd name="connsiteX6" fmla="*/ 372359 w 5617913"/>
            <a:gd name="connsiteY6" fmla="*/ 16948 h 1432090"/>
            <a:gd name="connsiteX7" fmla="*/ 0 w 5617913"/>
            <a:gd name="connsiteY7" fmla="*/ 33520 h 1432090"/>
            <a:gd name="connsiteX0" fmla="*/ 5617913 w 5617913"/>
            <a:gd name="connsiteY0" fmla="*/ 1415408 h 1415408"/>
            <a:gd name="connsiteX1" fmla="*/ 3726520 w 5617913"/>
            <a:gd name="connsiteY1" fmla="*/ 1415408 h 1415408"/>
            <a:gd name="connsiteX2" fmla="*/ 3624466 w 5617913"/>
            <a:gd name="connsiteY2" fmla="*/ 1034408 h 1415408"/>
            <a:gd name="connsiteX3" fmla="*/ 2850881 w 5617913"/>
            <a:gd name="connsiteY3" fmla="*/ 646605 h 1415408"/>
            <a:gd name="connsiteX4" fmla="*/ 1508556 w 5617913"/>
            <a:gd name="connsiteY4" fmla="*/ 646605 h 1415408"/>
            <a:gd name="connsiteX5" fmla="*/ 740854 w 5617913"/>
            <a:gd name="connsiteY5" fmla="*/ 260587 h 1415408"/>
            <a:gd name="connsiteX6" fmla="*/ 372359 w 5617913"/>
            <a:gd name="connsiteY6" fmla="*/ 266 h 1415408"/>
            <a:gd name="connsiteX7" fmla="*/ 0 w 5617913"/>
            <a:gd name="connsiteY7" fmla="*/ 16838 h 1415408"/>
            <a:gd name="connsiteX0" fmla="*/ 5617913 w 5617913"/>
            <a:gd name="connsiteY0" fmla="*/ 1481024 h 1481024"/>
            <a:gd name="connsiteX1" fmla="*/ 3726520 w 5617913"/>
            <a:gd name="connsiteY1" fmla="*/ 1481024 h 1481024"/>
            <a:gd name="connsiteX2" fmla="*/ 3624466 w 5617913"/>
            <a:gd name="connsiteY2" fmla="*/ 1100024 h 1481024"/>
            <a:gd name="connsiteX3" fmla="*/ 2850881 w 5617913"/>
            <a:gd name="connsiteY3" fmla="*/ 712221 h 1481024"/>
            <a:gd name="connsiteX4" fmla="*/ 1508556 w 5617913"/>
            <a:gd name="connsiteY4" fmla="*/ 712221 h 1481024"/>
            <a:gd name="connsiteX5" fmla="*/ 740854 w 5617913"/>
            <a:gd name="connsiteY5" fmla="*/ 326203 h 1481024"/>
            <a:gd name="connsiteX6" fmla="*/ 372359 w 5617913"/>
            <a:gd name="connsiteY6" fmla="*/ 65882 h 1481024"/>
            <a:gd name="connsiteX7" fmla="*/ 0 w 5617913"/>
            <a:gd name="connsiteY7" fmla="*/ 82454 h 1481024"/>
            <a:gd name="connsiteX0" fmla="*/ 5617913 w 5617913"/>
            <a:gd name="connsiteY0" fmla="*/ 1447914 h 1447914"/>
            <a:gd name="connsiteX1" fmla="*/ 3726520 w 5617913"/>
            <a:gd name="connsiteY1" fmla="*/ 1447914 h 1447914"/>
            <a:gd name="connsiteX2" fmla="*/ 3624466 w 5617913"/>
            <a:gd name="connsiteY2" fmla="*/ 1066914 h 1447914"/>
            <a:gd name="connsiteX3" fmla="*/ 2850881 w 5617913"/>
            <a:gd name="connsiteY3" fmla="*/ 679111 h 1447914"/>
            <a:gd name="connsiteX4" fmla="*/ 1508556 w 5617913"/>
            <a:gd name="connsiteY4" fmla="*/ 679111 h 1447914"/>
            <a:gd name="connsiteX5" fmla="*/ 740854 w 5617913"/>
            <a:gd name="connsiteY5" fmla="*/ 293093 h 1447914"/>
            <a:gd name="connsiteX6" fmla="*/ 372359 w 5617913"/>
            <a:gd name="connsiteY6" fmla="*/ 32772 h 1447914"/>
            <a:gd name="connsiteX7" fmla="*/ 0 w 5617913"/>
            <a:gd name="connsiteY7" fmla="*/ 49344 h 1447914"/>
            <a:gd name="connsiteX0" fmla="*/ 5617913 w 5617913"/>
            <a:gd name="connsiteY0" fmla="*/ 1447914 h 1447914"/>
            <a:gd name="connsiteX1" fmla="*/ 3726520 w 5617913"/>
            <a:gd name="connsiteY1" fmla="*/ 1447914 h 1447914"/>
            <a:gd name="connsiteX2" fmla="*/ 3624466 w 5617913"/>
            <a:gd name="connsiteY2" fmla="*/ 1066914 h 1447914"/>
            <a:gd name="connsiteX3" fmla="*/ 2850881 w 5617913"/>
            <a:gd name="connsiteY3" fmla="*/ 679111 h 1447914"/>
            <a:gd name="connsiteX4" fmla="*/ 1508556 w 5617913"/>
            <a:gd name="connsiteY4" fmla="*/ 679111 h 1447914"/>
            <a:gd name="connsiteX5" fmla="*/ 740854 w 5617913"/>
            <a:gd name="connsiteY5" fmla="*/ 293093 h 1447914"/>
            <a:gd name="connsiteX6" fmla="*/ 372359 w 5617913"/>
            <a:gd name="connsiteY6" fmla="*/ 32772 h 1447914"/>
            <a:gd name="connsiteX7" fmla="*/ 0 w 5617913"/>
            <a:gd name="connsiteY7" fmla="*/ 49344 h 1447914"/>
            <a:gd name="connsiteX0" fmla="*/ 5617913 w 5617913"/>
            <a:gd name="connsiteY0" fmla="*/ 1462624 h 1462624"/>
            <a:gd name="connsiteX1" fmla="*/ 3726520 w 5617913"/>
            <a:gd name="connsiteY1" fmla="*/ 1462624 h 1462624"/>
            <a:gd name="connsiteX2" fmla="*/ 3624466 w 5617913"/>
            <a:gd name="connsiteY2" fmla="*/ 1081624 h 1462624"/>
            <a:gd name="connsiteX3" fmla="*/ 2850881 w 5617913"/>
            <a:gd name="connsiteY3" fmla="*/ 693821 h 1462624"/>
            <a:gd name="connsiteX4" fmla="*/ 1508556 w 5617913"/>
            <a:gd name="connsiteY4" fmla="*/ 693821 h 1462624"/>
            <a:gd name="connsiteX5" fmla="*/ 740854 w 5617913"/>
            <a:gd name="connsiteY5" fmla="*/ 307803 h 1462624"/>
            <a:gd name="connsiteX6" fmla="*/ 372359 w 5617913"/>
            <a:gd name="connsiteY6" fmla="*/ 47482 h 1462624"/>
            <a:gd name="connsiteX7" fmla="*/ 0 w 5617913"/>
            <a:gd name="connsiteY7" fmla="*/ 64054 h 146262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08556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954154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91303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91303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17029 h 1417029"/>
            <a:gd name="connsiteX1" fmla="*/ 3726520 w 5617913"/>
            <a:gd name="connsiteY1" fmla="*/ 1417029 h 1417029"/>
            <a:gd name="connsiteX2" fmla="*/ 3624466 w 5617913"/>
            <a:gd name="connsiteY2" fmla="*/ 1036029 h 1417029"/>
            <a:gd name="connsiteX3" fmla="*/ 2850881 w 5617913"/>
            <a:gd name="connsiteY3" fmla="*/ 648226 h 1417029"/>
            <a:gd name="connsiteX4" fmla="*/ 1591303 w 5617913"/>
            <a:gd name="connsiteY4" fmla="*/ 648226 h 1417029"/>
            <a:gd name="connsiteX5" fmla="*/ 740854 w 5617913"/>
            <a:gd name="connsiteY5" fmla="*/ 262208 h 1417029"/>
            <a:gd name="connsiteX6" fmla="*/ 372359 w 5617913"/>
            <a:gd name="connsiteY6" fmla="*/ 1887 h 1417029"/>
            <a:gd name="connsiteX7" fmla="*/ 0 w 5617913"/>
            <a:gd name="connsiteY7" fmla="*/ 18459 h 1417029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819464 w 5617913"/>
            <a:gd name="connsiteY5" fmla="*/ 263851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16853 h 1416853"/>
            <a:gd name="connsiteX1" fmla="*/ 3726520 w 5617913"/>
            <a:gd name="connsiteY1" fmla="*/ 1416853 h 1416853"/>
            <a:gd name="connsiteX2" fmla="*/ 3624466 w 5617913"/>
            <a:gd name="connsiteY2" fmla="*/ 1035853 h 1416853"/>
            <a:gd name="connsiteX3" fmla="*/ 2850881 w 5617913"/>
            <a:gd name="connsiteY3" fmla="*/ 648050 h 1416853"/>
            <a:gd name="connsiteX4" fmla="*/ 1591303 w 5617913"/>
            <a:gd name="connsiteY4" fmla="*/ 648050 h 1416853"/>
            <a:gd name="connsiteX5" fmla="*/ 819464 w 5617913"/>
            <a:gd name="connsiteY5" fmla="*/ 257890 h 1416853"/>
            <a:gd name="connsiteX6" fmla="*/ 335123 w 5617913"/>
            <a:gd name="connsiteY6" fmla="*/ 67997 h 1416853"/>
            <a:gd name="connsiteX7" fmla="*/ 0 w 5617913"/>
            <a:gd name="connsiteY7" fmla="*/ 1711 h 1416853"/>
            <a:gd name="connsiteX0" fmla="*/ 5617913 w 5617913"/>
            <a:gd name="connsiteY0" fmla="*/ 1416853 h 1416853"/>
            <a:gd name="connsiteX1" fmla="*/ 3726520 w 5617913"/>
            <a:gd name="connsiteY1" fmla="*/ 1416853 h 1416853"/>
            <a:gd name="connsiteX2" fmla="*/ 3624466 w 5617913"/>
            <a:gd name="connsiteY2" fmla="*/ 1035853 h 1416853"/>
            <a:gd name="connsiteX3" fmla="*/ 2850881 w 5617913"/>
            <a:gd name="connsiteY3" fmla="*/ 648050 h 1416853"/>
            <a:gd name="connsiteX4" fmla="*/ 1591303 w 5617913"/>
            <a:gd name="connsiteY4" fmla="*/ 648050 h 1416853"/>
            <a:gd name="connsiteX5" fmla="*/ 819464 w 5617913"/>
            <a:gd name="connsiteY5" fmla="*/ 257890 h 1416853"/>
            <a:gd name="connsiteX6" fmla="*/ 335123 w 5617913"/>
            <a:gd name="connsiteY6" fmla="*/ 67997 h 1416853"/>
            <a:gd name="connsiteX7" fmla="*/ 0 w 5617913"/>
            <a:gd name="connsiteY7" fmla="*/ 1711 h 141685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335123 w 5617913"/>
            <a:gd name="connsiteY6" fmla="*/ 66286 h 1415142"/>
            <a:gd name="connsiteX7" fmla="*/ 0 w 5617913"/>
            <a:gd name="connsiteY7" fmla="*/ 0 h 1415142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335123 w 5617913"/>
            <a:gd name="connsiteY6" fmla="*/ 66286 h 1415142"/>
            <a:gd name="connsiteX7" fmla="*/ 0 w 5617913"/>
            <a:gd name="connsiteY7" fmla="*/ 0 h 1415142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0 w 5617913"/>
            <a:gd name="connsiteY6" fmla="*/ 0 h 1415142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1805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2957610 w 5799956"/>
            <a:gd name="connsiteY3" fmla="*/ 590340 h 1398570"/>
            <a:gd name="connsiteX4" fmla="*/ 1773346 w 5799956"/>
            <a:gd name="connsiteY4" fmla="*/ 629767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2957610 w 5799956"/>
            <a:gd name="connsiteY3" fmla="*/ 590340 h 1398570"/>
            <a:gd name="connsiteX4" fmla="*/ 1776621 w 5799956"/>
            <a:gd name="connsiteY4" fmla="*/ 593626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2957610 w 5799956"/>
            <a:gd name="connsiteY3" fmla="*/ 590340 h 1398570"/>
            <a:gd name="connsiteX4" fmla="*/ 1776621 w 5799956"/>
            <a:gd name="connsiteY4" fmla="*/ 593626 h 1398570"/>
            <a:gd name="connsiteX5" fmla="*/ 976351 w 5799956"/>
            <a:gd name="connsiteY5" fmla="*/ 213322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2957610 w 5799956"/>
            <a:gd name="connsiteY3" fmla="*/ 590340 h 1398570"/>
            <a:gd name="connsiteX4" fmla="*/ 1776621 w 5799956"/>
            <a:gd name="connsiteY4" fmla="*/ 593626 h 1398570"/>
            <a:gd name="connsiteX5" fmla="*/ 976351 w 5799956"/>
            <a:gd name="connsiteY5" fmla="*/ 213322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769722 w 5799956"/>
            <a:gd name="connsiteY1" fmla="*/ 1387990 h 1398570"/>
            <a:gd name="connsiteX2" fmla="*/ 3806509 w 5799956"/>
            <a:gd name="connsiteY2" fmla="*/ 1017570 h 1398570"/>
            <a:gd name="connsiteX3" fmla="*/ 2957610 w 5799956"/>
            <a:gd name="connsiteY3" fmla="*/ 590340 h 1398570"/>
            <a:gd name="connsiteX4" fmla="*/ 1776621 w 5799956"/>
            <a:gd name="connsiteY4" fmla="*/ 593626 h 1398570"/>
            <a:gd name="connsiteX5" fmla="*/ 976351 w 5799956"/>
            <a:gd name="connsiteY5" fmla="*/ 213322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769722 w 5799956"/>
            <a:gd name="connsiteY1" fmla="*/ 1387990 h 1398570"/>
            <a:gd name="connsiteX2" fmla="*/ 3575106 w 5799956"/>
            <a:gd name="connsiteY2" fmla="*/ 1006990 h 1398570"/>
            <a:gd name="connsiteX3" fmla="*/ 2957610 w 5799956"/>
            <a:gd name="connsiteY3" fmla="*/ 590340 h 1398570"/>
            <a:gd name="connsiteX4" fmla="*/ 1776621 w 5799956"/>
            <a:gd name="connsiteY4" fmla="*/ 593626 h 1398570"/>
            <a:gd name="connsiteX5" fmla="*/ 976351 w 5799956"/>
            <a:gd name="connsiteY5" fmla="*/ 213322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769722 w 5799956"/>
            <a:gd name="connsiteY1" fmla="*/ 1387990 h 1398570"/>
            <a:gd name="connsiteX2" fmla="*/ 3575106 w 5799956"/>
            <a:gd name="connsiteY2" fmla="*/ 1006990 h 1398570"/>
            <a:gd name="connsiteX3" fmla="*/ 2946929 w 5799956"/>
            <a:gd name="connsiteY3" fmla="*/ 590340 h 1398570"/>
            <a:gd name="connsiteX4" fmla="*/ 1776621 w 5799956"/>
            <a:gd name="connsiteY4" fmla="*/ 593626 h 1398570"/>
            <a:gd name="connsiteX5" fmla="*/ 976351 w 5799956"/>
            <a:gd name="connsiteY5" fmla="*/ 213322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769722 w 5799956"/>
            <a:gd name="connsiteY1" fmla="*/ 1387990 h 1398570"/>
            <a:gd name="connsiteX2" fmla="*/ 3575106 w 5799956"/>
            <a:gd name="connsiteY2" fmla="*/ 1006990 h 1398570"/>
            <a:gd name="connsiteX3" fmla="*/ 2946929 w 5799956"/>
            <a:gd name="connsiteY3" fmla="*/ 590340 h 1398570"/>
            <a:gd name="connsiteX4" fmla="*/ 1662700 w 5799956"/>
            <a:gd name="connsiteY4" fmla="*/ 597154 h 1398570"/>
            <a:gd name="connsiteX5" fmla="*/ 976351 w 5799956"/>
            <a:gd name="connsiteY5" fmla="*/ 213322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769722 w 5799956"/>
            <a:gd name="connsiteY1" fmla="*/ 1387990 h 1398570"/>
            <a:gd name="connsiteX2" fmla="*/ 3575106 w 5799956"/>
            <a:gd name="connsiteY2" fmla="*/ 1006990 h 1398570"/>
            <a:gd name="connsiteX3" fmla="*/ 2946929 w 5799956"/>
            <a:gd name="connsiteY3" fmla="*/ 590340 h 1398570"/>
            <a:gd name="connsiteX4" fmla="*/ 1662700 w 5799956"/>
            <a:gd name="connsiteY4" fmla="*/ 597154 h 1398570"/>
            <a:gd name="connsiteX5" fmla="*/ 901591 w 5799956"/>
            <a:gd name="connsiteY5" fmla="*/ 213322 h 1398570"/>
            <a:gd name="connsiteX6" fmla="*/ 0 w 5799956"/>
            <a:gd name="connsiteY6" fmla="*/ 0 h 1398570"/>
            <a:gd name="connsiteX0" fmla="*/ 5846236 w 5846236"/>
            <a:gd name="connsiteY0" fmla="*/ 1405623 h 1405623"/>
            <a:gd name="connsiteX1" fmla="*/ 3816002 w 5846236"/>
            <a:gd name="connsiteY1" fmla="*/ 1395043 h 1405623"/>
            <a:gd name="connsiteX2" fmla="*/ 3621386 w 5846236"/>
            <a:gd name="connsiteY2" fmla="*/ 1014043 h 1405623"/>
            <a:gd name="connsiteX3" fmla="*/ 2993209 w 5846236"/>
            <a:gd name="connsiteY3" fmla="*/ 597393 h 1405623"/>
            <a:gd name="connsiteX4" fmla="*/ 1708980 w 5846236"/>
            <a:gd name="connsiteY4" fmla="*/ 604207 h 1405623"/>
            <a:gd name="connsiteX5" fmla="*/ 947871 w 5846236"/>
            <a:gd name="connsiteY5" fmla="*/ 220375 h 1405623"/>
            <a:gd name="connsiteX6" fmla="*/ 0 w 5846236"/>
            <a:gd name="connsiteY6" fmla="*/ 0 h 1405623"/>
            <a:gd name="connsiteX0" fmla="*/ 5657554 w 5657554"/>
            <a:gd name="connsiteY0" fmla="*/ 1395043 h 1395043"/>
            <a:gd name="connsiteX1" fmla="*/ 3627320 w 5657554"/>
            <a:gd name="connsiteY1" fmla="*/ 1384463 h 1395043"/>
            <a:gd name="connsiteX2" fmla="*/ 3432704 w 5657554"/>
            <a:gd name="connsiteY2" fmla="*/ 1003463 h 1395043"/>
            <a:gd name="connsiteX3" fmla="*/ 2804527 w 5657554"/>
            <a:gd name="connsiteY3" fmla="*/ 586813 h 1395043"/>
            <a:gd name="connsiteX4" fmla="*/ 1520298 w 5657554"/>
            <a:gd name="connsiteY4" fmla="*/ 593627 h 1395043"/>
            <a:gd name="connsiteX5" fmla="*/ 759189 w 5657554"/>
            <a:gd name="connsiteY5" fmla="*/ 209795 h 1395043"/>
            <a:gd name="connsiteX6" fmla="*/ 0 w 5657554"/>
            <a:gd name="connsiteY6" fmla="*/ 0 h 1395043"/>
            <a:gd name="connsiteX0" fmla="*/ 5657554 w 5657554"/>
            <a:gd name="connsiteY0" fmla="*/ 1395043 h 1395043"/>
            <a:gd name="connsiteX1" fmla="*/ 3627320 w 5657554"/>
            <a:gd name="connsiteY1" fmla="*/ 1384463 h 1395043"/>
            <a:gd name="connsiteX2" fmla="*/ 3432704 w 5657554"/>
            <a:gd name="connsiteY2" fmla="*/ 1003463 h 1395043"/>
            <a:gd name="connsiteX3" fmla="*/ 2672807 w 5657554"/>
            <a:gd name="connsiteY3" fmla="*/ 583286 h 1395043"/>
            <a:gd name="connsiteX4" fmla="*/ 1520298 w 5657554"/>
            <a:gd name="connsiteY4" fmla="*/ 593627 h 1395043"/>
            <a:gd name="connsiteX5" fmla="*/ 759189 w 5657554"/>
            <a:gd name="connsiteY5" fmla="*/ 209795 h 1395043"/>
            <a:gd name="connsiteX6" fmla="*/ 0 w 5657554"/>
            <a:gd name="connsiteY6" fmla="*/ 0 h 1395043"/>
            <a:gd name="connsiteX0" fmla="*/ 5657554 w 5657554"/>
            <a:gd name="connsiteY0" fmla="*/ 1395043 h 1395043"/>
            <a:gd name="connsiteX1" fmla="*/ 3627320 w 5657554"/>
            <a:gd name="connsiteY1" fmla="*/ 1384463 h 1395043"/>
            <a:gd name="connsiteX2" fmla="*/ 3432704 w 5657554"/>
            <a:gd name="connsiteY2" fmla="*/ 1003463 h 1395043"/>
            <a:gd name="connsiteX3" fmla="*/ 2672807 w 5657554"/>
            <a:gd name="connsiteY3" fmla="*/ 583286 h 1395043"/>
            <a:gd name="connsiteX4" fmla="*/ 1409937 w 5657554"/>
            <a:gd name="connsiteY4" fmla="*/ 590099 h 1395043"/>
            <a:gd name="connsiteX5" fmla="*/ 759189 w 5657554"/>
            <a:gd name="connsiteY5" fmla="*/ 209795 h 1395043"/>
            <a:gd name="connsiteX6" fmla="*/ 0 w 5657554"/>
            <a:gd name="connsiteY6" fmla="*/ 0 h 1395043"/>
            <a:gd name="connsiteX0" fmla="*/ 5657554 w 5657554"/>
            <a:gd name="connsiteY0" fmla="*/ 1395043 h 1395043"/>
            <a:gd name="connsiteX1" fmla="*/ 3627320 w 5657554"/>
            <a:gd name="connsiteY1" fmla="*/ 1384463 h 1395043"/>
            <a:gd name="connsiteX2" fmla="*/ 3432704 w 5657554"/>
            <a:gd name="connsiteY2" fmla="*/ 1003463 h 1395043"/>
            <a:gd name="connsiteX3" fmla="*/ 2672807 w 5657554"/>
            <a:gd name="connsiteY3" fmla="*/ 583286 h 1395043"/>
            <a:gd name="connsiteX4" fmla="*/ 1409937 w 5657554"/>
            <a:gd name="connsiteY4" fmla="*/ 590099 h 1395043"/>
            <a:gd name="connsiteX5" fmla="*/ 637592 w 5657554"/>
            <a:gd name="connsiteY5" fmla="*/ 218455 h 1395043"/>
            <a:gd name="connsiteX6" fmla="*/ 0 w 5657554"/>
            <a:gd name="connsiteY6" fmla="*/ 0 h 1395043"/>
            <a:gd name="connsiteX0" fmla="*/ 5783494 w 5783494"/>
            <a:gd name="connsiteY0" fmla="*/ 1390714 h 1390714"/>
            <a:gd name="connsiteX1" fmla="*/ 3753260 w 5783494"/>
            <a:gd name="connsiteY1" fmla="*/ 1380134 h 1390714"/>
            <a:gd name="connsiteX2" fmla="*/ 3558644 w 5783494"/>
            <a:gd name="connsiteY2" fmla="*/ 999134 h 1390714"/>
            <a:gd name="connsiteX3" fmla="*/ 2798747 w 5783494"/>
            <a:gd name="connsiteY3" fmla="*/ 578957 h 1390714"/>
            <a:gd name="connsiteX4" fmla="*/ 1535877 w 5783494"/>
            <a:gd name="connsiteY4" fmla="*/ 585770 h 1390714"/>
            <a:gd name="connsiteX5" fmla="*/ 763532 w 5783494"/>
            <a:gd name="connsiteY5" fmla="*/ 214126 h 1390714"/>
            <a:gd name="connsiteX6" fmla="*/ 0 w 5783494"/>
            <a:gd name="connsiteY6" fmla="*/ 0 h 1390714"/>
            <a:gd name="connsiteX0" fmla="*/ 5783494 w 5783494"/>
            <a:gd name="connsiteY0" fmla="*/ 1390714 h 1390714"/>
            <a:gd name="connsiteX1" fmla="*/ 3753260 w 5783494"/>
            <a:gd name="connsiteY1" fmla="*/ 1380134 h 1390714"/>
            <a:gd name="connsiteX2" fmla="*/ 3512863 w 5783494"/>
            <a:gd name="connsiteY2" fmla="*/ 862669 h 1390714"/>
            <a:gd name="connsiteX3" fmla="*/ 2798747 w 5783494"/>
            <a:gd name="connsiteY3" fmla="*/ 578957 h 1390714"/>
            <a:gd name="connsiteX4" fmla="*/ 1535877 w 5783494"/>
            <a:gd name="connsiteY4" fmla="*/ 585770 h 1390714"/>
            <a:gd name="connsiteX5" fmla="*/ 763532 w 5783494"/>
            <a:gd name="connsiteY5" fmla="*/ 214126 h 1390714"/>
            <a:gd name="connsiteX6" fmla="*/ 0 w 5783494"/>
            <a:gd name="connsiteY6" fmla="*/ 0 h 1390714"/>
            <a:gd name="connsiteX0" fmla="*/ 5783494 w 5783494"/>
            <a:gd name="connsiteY0" fmla="*/ 1390714 h 1390714"/>
            <a:gd name="connsiteX1" fmla="*/ 3753260 w 5783494"/>
            <a:gd name="connsiteY1" fmla="*/ 1380134 h 1390714"/>
            <a:gd name="connsiteX2" fmla="*/ 3512863 w 5783494"/>
            <a:gd name="connsiteY2" fmla="*/ 862669 h 1390714"/>
            <a:gd name="connsiteX3" fmla="*/ 2798747 w 5783494"/>
            <a:gd name="connsiteY3" fmla="*/ 578957 h 1390714"/>
            <a:gd name="connsiteX4" fmla="*/ 1535877 w 5783494"/>
            <a:gd name="connsiteY4" fmla="*/ 585770 h 1390714"/>
            <a:gd name="connsiteX5" fmla="*/ 763532 w 5783494"/>
            <a:gd name="connsiteY5" fmla="*/ 183509 h 1390714"/>
            <a:gd name="connsiteX6" fmla="*/ 0 w 5783494"/>
            <a:gd name="connsiteY6" fmla="*/ 0 h 1390714"/>
            <a:gd name="connsiteX0" fmla="*/ 5786915 w 5786915"/>
            <a:gd name="connsiteY0" fmla="*/ 1400919 h 1400919"/>
            <a:gd name="connsiteX1" fmla="*/ 3756681 w 5786915"/>
            <a:gd name="connsiteY1" fmla="*/ 1390339 h 1400919"/>
            <a:gd name="connsiteX2" fmla="*/ 3516284 w 5786915"/>
            <a:gd name="connsiteY2" fmla="*/ 872874 h 1400919"/>
            <a:gd name="connsiteX3" fmla="*/ 2802168 w 5786915"/>
            <a:gd name="connsiteY3" fmla="*/ 589162 h 1400919"/>
            <a:gd name="connsiteX4" fmla="*/ 1539298 w 5786915"/>
            <a:gd name="connsiteY4" fmla="*/ 595975 h 1400919"/>
            <a:gd name="connsiteX5" fmla="*/ 766953 w 5786915"/>
            <a:gd name="connsiteY5" fmla="*/ 193714 h 1400919"/>
            <a:gd name="connsiteX6" fmla="*/ 0 w 5786915"/>
            <a:gd name="connsiteY6" fmla="*/ 0 h 1400919"/>
            <a:gd name="connsiteX0" fmla="*/ 5786915 w 5786915"/>
            <a:gd name="connsiteY0" fmla="*/ 1400919 h 1400919"/>
            <a:gd name="connsiteX1" fmla="*/ 3756681 w 5786915"/>
            <a:gd name="connsiteY1" fmla="*/ 1390339 h 1400919"/>
            <a:gd name="connsiteX2" fmla="*/ 3516284 w 5786915"/>
            <a:gd name="connsiteY2" fmla="*/ 872874 h 1400919"/>
            <a:gd name="connsiteX3" fmla="*/ 2802168 w 5786915"/>
            <a:gd name="connsiteY3" fmla="*/ 589162 h 1400919"/>
            <a:gd name="connsiteX4" fmla="*/ 1525615 w 5786915"/>
            <a:gd name="connsiteY4" fmla="*/ 589171 h 1400919"/>
            <a:gd name="connsiteX5" fmla="*/ 766953 w 5786915"/>
            <a:gd name="connsiteY5" fmla="*/ 193714 h 1400919"/>
            <a:gd name="connsiteX6" fmla="*/ 0 w 5786915"/>
            <a:gd name="connsiteY6" fmla="*/ 0 h 1400919"/>
            <a:gd name="connsiteX0" fmla="*/ 5786915 w 5786915"/>
            <a:gd name="connsiteY0" fmla="*/ 1400919 h 1400919"/>
            <a:gd name="connsiteX1" fmla="*/ 3753261 w 5786915"/>
            <a:gd name="connsiteY1" fmla="*/ 1380133 h 1400919"/>
            <a:gd name="connsiteX2" fmla="*/ 3516284 w 5786915"/>
            <a:gd name="connsiteY2" fmla="*/ 872874 h 1400919"/>
            <a:gd name="connsiteX3" fmla="*/ 2802168 w 5786915"/>
            <a:gd name="connsiteY3" fmla="*/ 589162 h 1400919"/>
            <a:gd name="connsiteX4" fmla="*/ 1525615 w 5786915"/>
            <a:gd name="connsiteY4" fmla="*/ 589171 h 1400919"/>
            <a:gd name="connsiteX5" fmla="*/ 766953 w 5786915"/>
            <a:gd name="connsiteY5" fmla="*/ 193714 h 1400919"/>
            <a:gd name="connsiteX6" fmla="*/ 0 w 5786915"/>
            <a:gd name="connsiteY6" fmla="*/ 0 h 1400919"/>
            <a:gd name="connsiteX0" fmla="*/ 5786915 w 5786915"/>
            <a:gd name="connsiteY0" fmla="*/ 1366900 h 1380133"/>
            <a:gd name="connsiteX1" fmla="*/ 3753261 w 5786915"/>
            <a:gd name="connsiteY1" fmla="*/ 1380133 h 1380133"/>
            <a:gd name="connsiteX2" fmla="*/ 3516284 w 5786915"/>
            <a:gd name="connsiteY2" fmla="*/ 872874 h 1380133"/>
            <a:gd name="connsiteX3" fmla="*/ 2802168 w 5786915"/>
            <a:gd name="connsiteY3" fmla="*/ 589162 h 1380133"/>
            <a:gd name="connsiteX4" fmla="*/ 1525615 w 5786915"/>
            <a:gd name="connsiteY4" fmla="*/ 589171 h 1380133"/>
            <a:gd name="connsiteX5" fmla="*/ 766953 w 5786915"/>
            <a:gd name="connsiteY5" fmla="*/ 193714 h 1380133"/>
            <a:gd name="connsiteX6" fmla="*/ 0 w 5786915"/>
            <a:gd name="connsiteY6" fmla="*/ 0 h 1380133"/>
            <a:gd name="connsiteX0" fmla="*/ 5800598 w 5800598"/>
            <a:gd name="connsiteY0" fmla="*/ 1373703 h 1380133"/>
            <a:gd name="connsiteX1" fmla="*/ 3753261 w 5800598"/>
            <a:gd name="connsiteY1" fmla="*/ 1380133 h 1380133"/>
            <a:gd name="connsiteX2" fmla="*/ 3516284 w 5800598"/>
            <a:gd name="connsiteY2" fmla="*/ 872874 h 1380133"/>
            <a:gd name="connsiteX3" fmla="*/ 2802168 w 5800598"/>
            <a:gd name="connsiteY3" fmla="*/ 589162 h 1380133"/>
            <a:gd name="connsiteX4" fmla="*/ 1525615 w 5800598"/>
            <a:gd name="connsiteY4" fmla="*/ 589171 h 1380133"/>
            <a:gd name="connsiteX5" fmla="*/ 766953 w 5800598"/>
            <a:gd name="connsiteY5" fmla="*/ 193714 h 1380133"/>
            <a:gd name="connsiteX6" fmla="*/ 0 w 5800598"/>
            <a:gd name="connsiteY6" fmla="*/ 0 h 1380133"/>
            <a:gd name="connsiteX0" fmla="*/ 5800598 w 5800598"/>
            <a:gd name="connsiteY0" fmla="*/ 1373703 h 1380133"/>
            <a:gd name="connsiteX1" fmla="*/ 3753261 w 5800598"/>
            <a:gd name="connsiteY1" fmla="*/ 1380133 h 1380133"/>
            <a:gd name="connsiteX2" fmla="*/ 3499180 w 5800598"/>
            <a:gd name="connsiteY2" fmla="*/ 849061 h 1380133"/>
            <a:gd name="connsiteX3" fmla="*/ 2802168 w 5800598"/>
            <a:gd name="connsiteY3" fmla="*/ 589162 h 1380133"/>
            <a:gd name="connsiteX4" fmla="*/ 1525615 w 5800598"/>
            <a:gd name="connsiteY4" fmla="*/ 589171 h 1380133"/>
            <a:gd name="connsiteX5" fmla="*/ 766953 w 5800598"/>
            <a:gd name="connsiteY5" fmla="*/ 193714 h 1380133"/>
            <a:gd name="connsiteX6" fmla="*/ 0 w 5800598"/>
            <a:gd name="connsiteY6" fmla="*/ 0 h 1380133"/>
            <a:gd name="connsiteX0" fmla="*/ 5800598 w 5800598"/>
            <a:gd name="connsiteY0" fmla="*/ 1373703 h 1380133"/>
            <a:gd name="connsiteX1" fmla="*/ 3753261 w 5800598"/>
            <a:gd name="connsiteY1" fmla="*/ 1380133 h 1380133"/>
            <a:gd name="connsiteX2" fmla="*/ 3502601 w 5800598"/>
            <a:gd name="connsiteY2" fmla="*/ 845659 h 1380133"/>
            <a:gd name="connsiteX3" fmla="*/ 2802168 w 5800598"/>
            <a:gd name="connsiteY3" fmla="*/ 589162 h 1380133"/>
            <a:gd name="connsiteX4" fmla="*/ 1525615 w 5800598"/>
            <a:gd name="connsiteY4" fmla="*/ 589171 h 1380133"/>
            <a:gd name="connsiteX5" fmla="*/ 766953 w 5800598"/>
            <a:gd name="connsiteY5" fmla="*/ 193714 h 1380133"/>
            <a:gd name="connsiteX6" fmla="*/ 0 w 5800598"/>
            <a:gd name="connsiteY6" fmla="*/ 0 h 1380133"/>
            <a:gd name="connsiteX0" fmla="*/ 5800598 w 5800598"/>
            <a:gd name="connsiteY0" fmla="*/ 1373703 h 1380133"/>
            <a:gd name="connsiteX1" fmla="*/ 3753261 w 5800598"/>
            <a:gd name="connsiteY1" fmla="*/ 1380133 h 1380133"/>
            <a:gd name="connsiteX2" fmla="*/ 3507973 w 5800598"/>
            <a:gd name="connsiteY2" fmla="*/ 988472 h 1380133"/>
            <a:gd name="connsiteX3" fmla="*/ 2802168 w 5800598"/>
            <a:gd name="connsiteY3" fmla="*/ 589162 h 1380133"/>
            <a:gd name="connsiteX4" fmla="*/ 1525615 w 5800598"/>
            <a:gd name="connsiteY4" fmla="*/ 589171 h 1380133"/>
            <a:gd name="connsiteX5" fmla="*/ 766953 w 5800598"/>
            <a:gd name="connsiteY5" fmla="*/ 193714 h 1380133"/>
            <a:gd name="connsiteX6" fmla="*/ 0 w 5800598"/>
            <a:gd name="connsiteY6" fmla="*/ 0 h 1380133"/>
            <a:gd name="connsiteX0" fmla="*/ 5800598 w 5800598"/>
            <a:gd name="connsiteY0" fmla="*/ 1373703 h 1373703"/>
            <a:gd name="connsiteX1" fmla="*/ 3507973 w 5800598"/>
            <a:gd name="connsiteY1" fmla="*/ 988472 h 1373703"/>
            <a:gd name="connsiteX2" fmla="*/ 2802168 w 5800598"/>
            <a:gd name="connsiteY2" fmla="*/ 589162 h 1373703"/>
            <a:gd name="connsiteX3" fmla="*/ 1525615 w 5800598"/>
            <a:gd name="connsiteY3" fmla="*/ 589171 h 1373703"/>
            <a:gd name="connsiteX4" fmla="*/ 766953 w 5800598"/>
            <a:gd name="connsiteY4" fmla="*/ 193714 h 1373703"/>
            <a:gd name="connsiteX5" fmla="*/ 0 w 5800598"/>
            <a:gd name="connsiteY5" fmla="*/ 0 h 1373703"/>
            <a:gd name="connsiteX0" fmla="*/ 4994907 w 4994907"/>
            <a:gd name="connsiteY0" fmla="*/ 961134 h 988472"/>
            <a:gd name="connsiteX1" fmla="*/ 3507973 w 4994907"/>
            <a:gd name="connsiteY1" fmla="*/ 988472 h 988472"/>
            <a:gd name="connsiteX2" fmla="*/ 2802168 w 4994907"/>
            <a:gd name="connsiteY2" fmla="*/ 589162 h 988472"/>
            <a:gd name="connsiteX3" fmla="*/ 1525615 w 4994907"/>
            <a:gd name="connsiteY3" fmla="*/ 589171 h 988472"/>
            <a:gd name="connsiteX4" fmla="*/ 766953 w 4994907"/>
            <a:gd name="connsiteY4" fmla="*/ 193714 h 988472"/>
            <a:gd name="connsiteX5" fmla="*/ 0 w 4994907"/>
            <a:gd name="connsiteY5" fmla="*/ 0 h 988472"/>
            <a:gd name="connsiteX0" fmla="*/ 4482264 w 4482264"/>
            <a:gd name="connsiteY0" fmla="*/ 830642 h 857980"/>
            <a:gd name="connsiteX1" fmla="*/ 2995330 w 4482264"/>
            <a:gd name="connsiteY1" fmla="*/ 857980 h 857980"/>
            <a:gd name="connsiteX2" fmla="*/ 2289525 w 4482264"/>
            <a:gd name="connsiteY2" fmla="*/ 458670 h 857980"/>
            <a:gd name="connsiteX3" fmla="*/ 1012972 w 4482264"/>
            <a:gd name="connsiteY3" fmla="*/ 458679 h 857980"/>
            <a:gd name="connsiteX4" fmla="*/ 254310 w 4482264"/>
            <a:gd name="connsiteY4" fmla="*/ 63222 h 857980"/>
            <a:gd name="connsiteX5" fmla="*/ 0 w 4482264"/>
            <a:gd name="connsiteY5" fmla="*/ 0 h 85798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4482264" h="857980">
              <a:moveTo>
                <a:pt x="4482264" y="830642"/>
              </a:moveTo>
              <a:lnTo>
                <a:pt x="2995330" y="857980"/>
              </a:lnTo>
              <a:lnTo>
                <a:pt x="2289525" y="458670"/>
              </a:lnTo>
              <a:lnTo>
                <a:pt x="1012972" y="458679"/>
              </a:lnTo>
              <a:lnTo>
                <a:pt x="254310" y="63222"/>
              </a:lnTo>
              <a:cubicBezTo>
                <a:pt x="-201" y="-8153"/>
                <a:pt x="254511" y="71375"/>
                <a:pt x="0" y="0"/>
              </a:cubicBezTo>
            </a:path>
          </a:pathLst>
        </a:custGeom>
        <a:noFill xmlns:a="http://schemas.openxmlformats.org/drawingml/2006/main"/>
        <a:ln xmlns:a="http://schemas.openxmlformats.org/drawingml/2006/main" w="6350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0.14908</cdr:x>
      <cdr:y>0.23283</cdr:y>
    </cdr:from>
    <cdr:to>
      <cdr:x>0.16776</cdr:x>
      <cdr:y>0.32771</cdr:y>
    </cdr:to>
    <cdr:pic>
      <cdr:nvPicPr>
        <cdr:cNvPr id="19" name="Picture 18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1992584" y="934958"/>
          <a:ext cx="249685" cy="381002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0.26946</cdr:x>
      <cdr:y>0.27443</cdr:y>
    </cdr:from>
    <cdr:to>
      <cdr:x>0.28814</cdr:x>
      <cdr:y>0.36931</cdr:y>
    </cdr:to>
    <cdr:pic>
      <cdr:nvPicPr>
        <cdr:cNvPr id="20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50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3621390" y="1110563"/>
          <a:ext cx="251045" cy="38396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0.18855</cdr:x>
      <cdr:y>0.23537</cdr:y>
    </cdr:from>
    <cdr:to>
      <cdr:x>0.20723</cdr:x>
      <cdr:y>0.33025</cdr:y>
    </cdr:to>
    <cdr:pic>
      <cdr:nvPicPr>
        <cdr:cNvPr id="21" name="Picture 20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2533920" y="952495"/>
          <a:ext cx="251044" cy="38396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0.22368</cdr:x>
      <cdr:y>0.23492</cdr:y>
    </cdr:from>
    <cdr:to>
      <cdr:x>0.24236</cdr:x>
      <cdr:y>0.3298</cdr:y>
    </cdr:to>
    <cdr:pic>
      <cdr:nvPicPr>
        <cdr:cNvPr id="23" name="Picture 22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3006087" y="950701"/>
          <a:ext cx="251044" cy="383965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0.48363</cdr:x>
      <cdr:y>0.55476</cdr:y>
    </cdr:from>
    <cdr:to>
      <cdr:x>0.60534</cdr:x>
      <cdr:y>0.65694</cdr:y>
    </cdr:to>
    <cdr:pic>
      <cdr:nvPicPr>
        <cdr:cNvPr id="24" name="Picture 23">
          <a:extLst xmlns:a="http://schemas.openxmlformats.org/drawingml/2006/main">
            <a:ext uri="{FF2B5EF4-FFF2-40B4-BE49-F238E27FC236}">
              <a16:creationId xmlns:a16="http://schemas.microsoft.com/office/drawing/2014/main" id="{1967853E-1EC7-41FC-B06A-66AE7BB893A7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3">
          <a:alphaModFix amt="49000"/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32487" t="23744" r="17857" b="33134"/>
        <a:stretch xmlns:a="http://schemas.openxmlformats.org/drawingml/2006/main"/>
      </cdr:blipFill>
      <cdr:spPr>
        <a:xfrm xmlns:a="http://schemas.openxmlformats.org/drawingml/2006/main">
          <a:off x="6486005" y="2253788"/>
          <a:ext cx="1632244" cy="415127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0.48105</cdr:x>
      <cdr:y>0.54422</cdr:y>
    </cdr:from>
    <cdr:to>
      <cdr:x>0.61521</cdr:x>
      <cdr:y>0.65608</cdr:y>
    </cdr:to>
    <cdr:pic>
      <cdr:nvPicPr>
        <cdr:cNvPr id="25" name="Picture 24">
          <a:extLst xmlns:a="http://schemas.openxmlformats.org/drawingml/2006/main">
            <a:ext uri="{FF2B5EF4-FFF2-40B4-BE49-F238E27FC236}">
              <a16:creationId xmlns:a16="http://schemas.microsoft.com/office/drawing/2014/main" id="{51EE1894-BC41-47B3-83B6-0ED5E48CC42E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9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10685" t="19233" r="17057" b="21032"/>
        <a:stretch xmlns:a="http://schemas.openxmlformats.org/drawingml/2006/main"/>
      </cdr:blipFill>
      <cdr:spPr>
        <a:xfrm xmlns:a="http://schemas.openxmlformats.org/drawingml/2006/main">
          <a:off x="6451370" y="2210978"/>
          <a:ext cx="1799315" cy="454457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0.12518</cdr:x>
      <cdr:y>0.23109</cdr:y>
    </cdr:from>
    <cdr:to>
      <cdr:x>0.14386</cdr:x>
      <cdr:y>0.32598</cdr:y>
    </cdr:to>
    <cdr:pic>
      <cdr:nvPicPr>
        <cdr:cNvPr id="36" name="Picture 17">
          <a:extLst xmlns:a="http://schemas.openxmlformats.org/drawingml/2006/main">
            <a:ext uri="{FF2B5EF4-FFF2-40B4-BE49-F238E27FC236}">
              <a16:creationId xmlns:a16="http://schemas.microsoft.com/office/drawing/2014/main" id="{EFCEA827-DA9A-487F-B6A6-B985BDF71ABE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1673207" y="927967"/>
          <a:ext cx="249677" cy="38103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0.29651</cdr:x>
      <cdr:y>0.32244</cdr:y>
    </cdr:from>
    <cdr:to>
      <cdr:x>0.31519</cdr:x>
      <cdr:y>0.41733</cdr:y>
    </cdr:to>
    <cdr:pic>
      <cdr:nvPicPr>
        <cdr:cNvPr id="38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50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3984921" y="1304883"/>
          <a:ext cx="251044" cy="383965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0.24453</cdr:x>
      <cdr:y>0.24365</cdr:y>
    </cdr:from>
    <cdr:to>
      <cdr:x>0.26322</cdr:x>
      <cdr:y>0.33854</cdr:y>
    </cdr:to>
    <cdr:pic>
      <cdr:nvPicPr>
        <cdr:cNvPr id="54" name="Picture 17">
          <a:extLst xmlns:a="http://schemas.openxmlformats.org/drawingml/2006/main">
            <a:ext uri="{FF2B5EF4-FFF2-40B4-BE49-F238E27FC236}">
              <a16:creationId xmlns:a16="http://schemas.microsoft.com/office/drawing/2014/main" id="{EFCEA827-DA9A-487F-B6A6-B985BDF71ABE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3286356" y="986008"/>
          <a:ext cx="251045" cy="384005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0.33477</cdr:x>
      <cdr:y>0.34687</cdr:y>
    </cdr:from>
    <cdr:to>
      <cdr:x>0.35345</cdr:x>
      <cdr:y>0.44175</cdr:y>
    </cdr:to>
    <cdr:pic>
      <cdr:nvPicPr>
        <cdr:cNvPr id="74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4499033" y="1403708"/>
          <a:ext cx="251045" cy="38396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0.36031</cdr:x>
      <cdr:y>0.34822</cdr:y>
    </cdr:from>
    <cdr:to>
      <cdr:x>0.37899</cdr:x>
      <cdr:y>0.4431</cdr:y>
    </cdr:to>
    <cdr:pic>
      <cdr:nvPicPr>
        <cdr:cNvPr id="92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4842268" y="1409182"/>
          <a:ext cx="251044" cy="38396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0.46598</cdr:x>
      <cdr:y>0.52297</cdr:y>
    </cdr:from>
    <cdr:to>
      <cdr:x>0.58579</cdr:x>
      <cdr:y>0.55607</cdr:y>
    </cdr:to>
    <cdr:sp macro="" textlink="">
      <cdr:nvSpPr>
        <cdr:cNvPr id="98" name="Freeform: Shape 25">
          <a:extLst xmlns:a="http://schemas.openxmlformats.org/drawingml/2006/main">
            <a:ext uri="{FF2B5EF4-FFF2-40B4-BE49-F238E27FC236}">
              <a16:creationId xmlns:a16="http://schemas.microsoft.com/office/drawing/2014/main" id="{8F6880C8-67E1-4792-9C47-FAFCCED2D47C}"/>
            </a:ext>
          </a:extLst>
        </cdr:cNvPr>
        <cdr:cNvSpPr/>
      </cdr:nvSpPr>
      <cdr:spPr>
        <a:xfrm xmlns:a="http://schemas.openxmlformats.org/drawingml/2006/main">
          <a:off x="6249365" y="2124658"/>
          <a:ext cx="1606749" cy="134480"/>
        </a:xfrm>
        <a:custGeom xmlns:a="http://schemas.openxmlformats.org/drawingml/2006/main">
          <a:avLst/>
          <a:gdLst>
            <a:gd name="connsiteX0" fmla="*/ 0 w 1755845"/>
            <a:gd name="connsiteY0" fmla="*/ 5233 h 133454"/>
            <a:gd name="connsiteX1" fmla="*/ 1661642 w 1755845"/>
            <a:gd name="connsiteY1" fmla="*/ 0 h 133454"/>
            <a:gd name="connsiteX2" fmla="*/ 1755845 w 1755845"/>
            <a:gd name="connsiteY2" fmla="*/ 133454 h 133454"/>
            <a:gd name="connsiteX3" fmla="*/ 970818 w 1755845"/>
            <a:gd name="connsiteY3" fmla="*/ 133454 h 133454"/>
            <a:gd name="connsiteX4" fmla="*/ 970818 w 1755845"/>
            <a:gd name="connsiteY4" fmla="*/ 133454 h 133454"/>
            <a:gd name="connsiteX0" fmla="*/ 0 w 1755845"/>
            <a:gd name="connsiteY0" fmla="*/ 5233 h 133454"/>
            <a:gd name="connsiteX1" fmla="*/ 1661642 w 1755845"/>
            <a:gd name="connsiteY1" fmla="*/ 0 h 133454"/>
            <a:gd name="connsiteX2" fmla="*/ 1755845 w 1755845"/>
            <a:gd name="connsiteY2" fmla="*/ 133454 h 133454"/>
            <a:gd name="connsiteX3" fmla="*/ 970818 w 1755845"/>
            <a:gd name="connsiteY3" fmla="*/ 133454 h 133454"/>
            <a:gd name="connsiteX4" fmla="*/ 29628 w 1755845"/>
            <a:gd name="connsiteY4" fmla="*/ 129633 h 133454"/>
            <a:gd name="connsiteX0" fmla="*/ 0 w 1755845"/>
            <a:gd name="connsiteY0" fmla="*/ 8770 h 136991"/>
            <a:gd name="connsiteX1" fmla="*/ 1627277 w 1755845"/>
            <a:gd name="connsiteY1" fmla="*/ 0 h 136991"/>
            <a:gd name="connsiteX2" fmla="*/ 1755845 w 1755845"/>
            <a:gd name="connsiteY2" fmla="*/ 136991 h 136991"/>
            <a:gd name="connsiteX3" fmla="*/ 970818 w 1755845"/>
            <a:gd name="connsiteY3" fmla="*/ 136991 h 136991"/>
            <a:gd name="connsiteX4" fmla="*/ 29628 w 1755845"/>
            <a:gd name="connsiteY4" fmla="*/ 133170 h 136991"/>
            <a:gd name="connsiteX0" fmla="*/ 0 w 1696486"/>
            <a:gd name="connsiteY0" fmla="*/ 8770 h 136991"/>
            <a:gd name="connsiteX1" fmla="*/ 1627277 w 1696486"/>
            <a:gd name="connsiteY1" fmla="*/ 0 h 136991"/>
            <a:gd name="connsiteX2" fmla="*/ 1696486 w 1696486"/>
            <a:gd name="connsiteY2" fmla="*/ 136991 h 136991"/>
            <a:gd name="connsiteX3" fmla="*/ 970818 w 1696486"/>
            <a:gd name="connsiteY3" fmla="*/ 136991 h 136991"/>
            <a:gd name="connsiteX4" fmla="*/ 29628 w 1696486"/>
            <a:gd name="connsiteY4" fmla="*/ 133170 h 136991"/>
            <a:gd name="connsiteX0" fmla="*/ 0 w 1696486"/>
            <a:gd name="connsiteY0" fmla="*/ 8770 h 136991"/>
            <a:gd name="connsiteX1" fmla="*/ 1627277 w 1696486"/>
            <a:gd name="connsiteY1" fmla="*/ 0 h 136991"/>
            <a:gd name="connsiteX2" fmla="*/ 1696486 w 1696486"/>
            <a:gd name="connsiteY2" fmla="*/ 136991 h 136991"/>
            <a:gd name="connsiteX3" fmla="*/ 970818 w 1696486"/>
            <a:gd name="connsiteY3" fmla="*/ 136991 h 136991"/>
            <a:gd name="connsiteX4" fmla="*/ 49715 w 1696486"/>
            <a:gd name="connsiteY4" fmla="*/ 133170 h 136991"/>
            <a:gd name="connsiteX0" fmla="*/ 0 w 1696486"/>
            <a:gd name="connsiteY0" fmla="*/ 15485 h 136991"/>
            <a:gd name="connsiteX1" fmla="*/ 1627277 w 1696486"/>
            <a:gd name="connsiteY1" fmla="*/ 0 h 136991"/>
            <a:gd name="connsiteX2" fmla="*/ 1696486 w 1696486"/>
            <a:gd name="connsiteY2" fmla="*/ 136991 h 136991"/>
            <a:gd name="connsiteX3" fmla="*/ 970818 w 1696486"/>
            <a:gd name="connsiteY3" fmla="*/ 136991 h 136991"/>
            <a:gd name="connsiteX4" fmla="*/ 49715 w 1696486"/>
            <a:gd name="connsiteY4" fmla="*/ 133170 h 136991"/>
            <a:gd name="connsiteX0" fmla="*/ 0 w 1722332"/>
            <a:gd name="connsiteY0" fmla="*/ 15485 h 136991"/>
            <a:gd name="connsiteX1" fmla="*/ 1653123 w 1722332"/>
            <a:gd name="connsiteY1" fmla="*/ 0 h 136991"/>
            <a:gd name="connsiteX2" fmla="*/ 1722332 w 1722332"/>
            <a:gd name="connsiteY2" fmla="*/ 136991 h 136991"/>
            <a:gd name="connsiteX3" fmla="*/ 996664 w 1722332"/>
            <a:gd name="connsiteY3" fmla="*/ 136991 h 136991"/>
            <a:gd name="connsiteX4" fmla="*/ 75561 w 1722332"/>
            <a:gd name="connsiteY4" fmla="*/ 133170 h 136991"/>
            <a:gd name="connsiteX0" fmla="*/ 0 w 1756793"/>
            <a:gd name="connsiteY0" fmla="*/ 15485 h 136991"/>
            <a:gd name="connsiteX1" fmla="*/ 1653123 w 1756793"/>
            <a:gd name="connsiteY1" fmla="*/ 0 h 136991"/>
            <a:gd name="connsiteX2" fmla="*/ 1756793 w 1756793"/>
            <a:gd name="connsiteY2" fmla="*/ 130275 h 136991"/>
            <a:gd name="connsiteX3" fmla="*/ 996664 w 1756793"/>
            <a:gd name="connsiteY3" fmla="*/ 136991 h 136991"/>
            <a:gd name="connsiteX4" fmla="*/ 75561 w 1756793"/>
            <a:gd name="connsiteY4" fmla="*/ 133170 h 13699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756793" h="136991">
              <a:moveTo>
                <a:pt x="0" y="15485"/>
              </a:moveTo>
              <a:lnTo>
                <a:pt x="1653123" y="0"/>
              </a:lnTo>
              <a:lnTo>
                <a:pt x="1756793" y="130275"/>
              </a:lnTo>
              <a:lnTo>
                <a:pt x="996664" y="136991"/>
              </a:lnTo>
              <a:lnTo>
                <a:pt x="75561" y="133170"/>
              </a:lnTo>
            </a:path>
          </a:pathLst>
        </a:custGeom>
        <a:solidFill xmlns:a="http://schemas.openxmlformats.org/drawingml/2006/main">
          <a:schemeClr val="accent4">
            <a:lumMod val="40000"/>
            <a:lumOff val="60000"/>
          </a:schemeClr>
        </a:solidFill>
        <a:ln xmlns:a="http://schemas.openxmlformats.org/drawingml/2006/main">
          <a:solidFill>
            <a:schemeClr val="accent4">
              <a:lumMod val="75000"/>
            </a:schemeClr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0.29556</cdr:x>
      <cdr:y>0.45481</cdr:y>
    </cdr:from>
    <cdr:to>
      <cdr:x>0.31664</cdr:x>
      <cdr:y>0.59217</cdr:y>
    </cdr:to>
    <cdr:cxnSp macro="">
      <cdr:nvCxnSpPr>
        <cdr:cNvPr id="103" name="Straight Arrow Connector 102">
          <a:extLst xmlns:a="http://schemas.openxmlformats.org/drawingml/2006/main">
            <a:ext uri="{FF2B5EF4-FFF2-40B4-BE49-F238E27FC236}">
              <a16:creationId xmlns:a16="http://schemas.microsoft.com/office/drawing/2014/main" id="{11166945-C395-43AF-A05F-C2946333A744}"/>
            </a:ext>
          </a:extLst>
        </cdr:cNvPr>
        <cdr:cNvCxnSpPr/>
      </cdr:nvCxnSpPr>
      <cdr:spPr>
        <a:xfrm xmlns:a="http://schemas.openxmlformats.org/drawingml/2006/main" flipV="1">
          <a:off x="3966615" y="1826310"/>
          <a:ext cx="282909" cy="551578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0.34241</cdr:x>
      <cdr:y>0.53933</cdr:y>
    </cdr:from>
    <cdr:to>
      <cdr:x>0.4602</cdr:x>
      <cdr:y>0.6191</cdr:y>
    </cdr:to>
    <cdr:cxnSp macro="">
      <cdr:nvCxnSpPr>
        <cdr:cNvPr id="105" name="Straight Arrow Connector 104">
          <a:extLst xmlns:a="http://schemas.openxmlformats.org/drawingml/2006/main">
            <a:ext uri="{FF2B5EF4-FFF2-40B4-BE49-F238E27FC236}">
              <a16:creationId xmlns:a16="http://schemas.microsoft.com/office/drawing/2014/main" id="{7A5851C4-6621-4D27-B6C5-0653183FD52D}"/>
            </a:ext>
          </a:extLst>
        </cdr:cNvPr>
        <cdr:cNvCxnSpPr/>
      </cdr:nvCxnSpPr>
      <cdr:spPr>
        <a:xfrm xmlns:a="http://schemas.openxmlformats.org/drawingml/2006/main" flipV="1">
          <a:off x="4595380" y="2165715"/>
          <a:ext cx="1580818" cy="320311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0.26684</cdr:x>
      <cdr:y>0.5865</cdr:y>
    </cdr:from>
    <cdr:to>
      <cdr:x>0.34499</cdr:x>
      <cdr:y>0.64713</cdr:y>
    </cdr:to>
    <cdr:sp macro="" textlink="">
      <cdr:nvSpPr>
        <cdr:cNvPr id="106" name="TextBox 105">
          <a:extLst xmlns:a="http://schemas.openxmlformats.org/drawingml/2006/main">
            <a:ext uri="{FF2B5EF4-FFF2-40B4-BE49-F238E27FC236}">
              <a16:creationId xmlns:a16="http://schemas.microsoft.com/office/drawing/2014/main" id="{0B4343F3-092C-4501-8F4E-00E80735EBDB}"/>
            </a:ext>
          </a:extLst>
        </cdr:cNvPr>
        <cdr:cNvSpPr txBox="1"/>
      </cdr:nvSpPr>
      <cdr:spPr>
        <a:xfrm xmlns:a="http://schemas.openxmlformats.org/drawingml/2006/main">
          <a:off x="3581243" y="2355127"/>
          <a:ext cx="1048774" cy="2434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000"/>
            <a:t>Live brush facine.</a:t>
          </a:r>
        </a:p>
      </cdr:txBody>
    </cdr:sp>
  </cdr:relSizeAnchor>
  <cdr:relSizeAnchor xmlns:cdr="http://schemas.openxmlformats.org/drawingml/2006/chartDrawing">
    <cdr:from>
      <cdr:x>0.23043</cdr:x>
      <cdr:y>0.03353</cdr:y>
    </cdr:from>
    <cdr:to>
      <cdr:x>0.36427</cdr:x>
      <cdr:y>0.10613</cdr:y>
    </cdr:to>
    <cdr:sp macro="" textlink="">
      <cdr:nvSpPr>
        <cdr:cNvPr id="107" name="TextBox 106">
          <a:extLst xmlns:a="http://schemas.openxmlformats.org/drawingml/2006/main">
            <a:ext uri="{FF2B5EF4-FFF2-40B4-BE49-F238E27FC236}">
              <a16:creationId xmlns:a16="http://schemas.microsoft.com/office/drawing/2014/main" id="{0E317CBA-8B58-4560-93C8-A1B9A253763D}"/>
            </a:ext>
          </a:extLst>
        </cdr:cNvPr>
        <cdr:cNvSpPr txBox="1"/>
      </cdr:nvSpPr>
      <cdr:spPr>
        <a:xfrm xmlns:a="http://schemas.openxmlformats.org/drawingml/2006/main">
          <a:off x="3085007" y="135225"/>
          <a:ext cx="1791793" cy="2927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Transplant</a:t>
          </a:r>
          <a:r>
            <a:rPr lang="en-US" sz="1100" baseline="0"/>
            <a:t> or bare-root trees</a:t>
          </a:r>
          <a:endParaRPr lang="en-US" sz="1100"/>
        </a:p>
      </cdr:txBody>
    </cdr:sp>
  </cdr:relSizeAnchor>
  <cdr:relSizeAnchor xmlns:cdr="http://schemas.openxmlformats.org/drawingml/2006/chartDrawing">
    <cdr:from>
      <cdr:x>0.17175</cdr:x>
      <cdr:y>0.09064</cdr:y>
    </cdr:from>
    <cdr:to>
      <cdr:x>0.30216</cdr:x>
      <cdr:y>0.22771</cdr:y>
    </cdr:to>
    <cdr:cxnSp macro="">
      <cdr:nvCxnSpPr>
        <cdr:cNvPr id="109" name="Straight Arrow Connector 108">
          <a:extLst xmlns:a="http://schemas.openxmlformats.org/drawingml/2006/main">
            <a:ext uri="{FF2B5EF4-FFF2-40B4-BE49-F238E27FC236}">
              <a16:creationId xmlns:a16="http://schemas.microsoft.com/office/drawing/2014/main" id="{5F63AB94-5A58-4A70-B706-BBBAF31345CE}"/>
            </a:ext>
          </a:extLst>
        </cdr:cNvPr>
        <cdr:cNvCxnSpPr/>
      </cdr:nvCxnSpPr>
      <cdr:spPr>
        <a:xfrm xmlns:a="http://schemas.openxmlformats.org/drawingml/2006/main" flipH="1">
          <a:off x="2305051" y="363971"/>
          <a:ext cx="1750155" cy="55043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0.26369</cdr:x>
      <cdr:y>0.09161</cdr:y>
    </cdr:from>
    <cdr:to>
      <cdr:x>0.30216</cdr:x>
      <cdr:y>0.23634</cdr:y>
    </cdr:to>
    <cdr:cxnSp macro="">
      <cdr:nvCxnSpPr>
        <cdr:cNvPr id="111" name="Straight Arrow Connector 110">
          <a:extLst xmlns:a="http://schemas.openxmlformats.org/drawingml/2006/main">
            <a:ext uri="{FF2B5EF4-FFF2-40B4-BE49-F238E27FC236}">
              <a16:creationId xmlns:a16="http://schemas.microsoft.com/office/drawing/2014/main" id="{8CA40595-3A2A-40D4-94C8-DE568D83F93F}"/>
            </a:ext>
          </a:extLst>
        </cdr:cNvPr>
        <cdr:cNvCxnSpPr/>
      </cdr:nvCxnSpPr>
      <cdr:spPr>
        <a:xfrm xmlns:a="http://schemas.openxmlformats.org/drawingml/2006/main" flipH="1">
          <a:off x="3538971" y="367866"/>
          <a:ext cx="516236" cy="581171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0.30187</cdr:x>
      <cdr:y>0.08968</cdr:y>
    </cdr:from>
    <cdr:to>
      <cdr:x>0.33725</cdr:x>
      <cdr:y>0.33877</cdr:y>
    </cdr:to>
    <cdr:cxnSp macro="">
      <cdr:nvCxnSpPr>
        <cdr:cNvPr id="113" name="Straight Arrow Connector 112">
          <a:extLst xmlns:a="http://schemas.openxmlformats.org/drawingml/2006/main">
            <a:ext uri="{FF2B5EF4-FFF2-40B4-BE49-F238E27FC236}">
              <a16:creationId xmlns:a16="http://schemas.microsoft.com/office/drawing/2014/main" id="{DEE910CE-1266-4E66-ADCC-F51B1C912BF8}"/>
            </a:ext>
          </a:extLst>
        </cdr:cNvPr>
        <cdr:cNvCxnSpPr/>
      </cdr:nvCxnSpPr>
      <cdr:spPr>
        <a:xfrm xmlns:a="http://schemas.openxmlformats.org/drawingml/2006/main">
          <a:off x="4051314" y="360116"/>
          <a:ext cx="474794" cy="1000228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0.4707</cdr:x>
      <cdr:y>0.77326</cdr:y>
    </cdr:from>
    <cdr:to>
      <cdr:x>0.539</cdr:x>
      <cdr:y>0.83697</cdr:y>
    </cdr:to>
    <cdr:sp macro="" textlink="">
      <cdr:nvSpPr>
        <cdr:cNvPr id="117" name="TextBox 116">
          <a:extLst xmlns:a="http://schemas.openxmlformats.org/drawingml/2006/main">
            <a:ext uri="{FF2B5EF4-FFF2-40B4-BE49-F238E27FC236}">
              <a16:creationId xmlns:a16="http://schemas.microsoft.com/office/drawing/2014/main" id="{F024A979-54D0-4928-A23C-F62AD59780BA}"/>
            </a:ext>
          </a:extLst>
        </cdr:cNvPr>
        <cdr:cNvSpPr txBox="1"/>
      </cdr:nvSpPr>
      <cdr:spPr>
        <a:xfrm xmlns:a="http://schemas.openxmlformats.org/drawingml/2006/main">
          <a:off x="6301647" y="3118340"/>
          <a:ext cx="914400" cy="25694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Excavation</a:t>
          </a:r>
          <a:r>
            <a:rPr lang="en-US" sz="1100" baseline="0"/>
            <a:t> line</a:t>
          </a:r>
          <a:endParaRPr lang="en-US" sz="1100"/>
        </a:p>
      </cdr:txBody>
    </cdr:sp>
  </cdr:relSizeAnchor>
  <cdr:relSizeAnchor xmlns:cdr="http://schemas.openxmlformats.org/drawingml/2006/chartDrawing">
    <cdr:from>
      <cdr:x>0.50485</cdr:x>
      <cdr:y>0.6633</cdr:y>
    </cdr:from>
    <cdr:to>
      <cdr:x>0.50565</cdr:x>
      <cdr:y>0.77326</cdr:y>
    </cdr:to>
    <cdr:cxnSp macro="">
      <cdr:nvCxnSpPr>
        <cdr:cNvPr id="119" name="Straight Arrow Connector 118">
          <a:extLst xmlns:a="http://schemas.openxmlformats.org/drawingml/2006/main">
            <a:ext uri="{FF2B5EF4-FFF2-40B4-BE49-F238E27FC236}">
              <a16:creationId xmlns:a16="http://schemas.microsoft.com/office/drawing/2014/main" id="{804DDF98-0A12-45C8-A25C-0ED4F260AF73}"/>
            </a:ext>
          </a:extLst>
        </cdr:cNvPr>
        <cdr:cNvCxnSpPr>
          <a:stCxn xmlns:a="http://schemas.openxmlformats.org/drawingml/2006/main" id="117" idx="0"/>
        </cdr:cNvCxnSpPr>
      </cdr:nvCxnSpPr>
      <cdr:spPr>
        <a:xfrm xmlns:a="http://schemas.openxmlformats.org/drawingml/2006/main" flipV="1">
          <a:off x="6775453" y="2663537"/>
          <a:ext cx="10677" cy="441538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0.64725</cdr:x>
      <cdr:y>0.39889</cdr:y>
    </cdr:from>
    <cdr:to>
      <cdr:x>0.77465</cdr:x>
      <cdr:y>0.46375</cdr:y>
    </cdr:to>
    <cdr:sp macro="" textlink="">
      <cdr:nvSpPr>
        <cdr:cNvPr id="120" name="TextBox 119">
          <a:extLst xmlns:a="http://schemas.openxmlformats.org/drawingml/2006/main">
            <a:ext uri="{FF2B5EF4-FFF2-40B4-BE49-F238E27FC236}">
              <a16:creationId xmlns:a16="http://schemas.microsoft.com/office/drawing/2014/main" id="{004DAED5-B1DB-46DD-A7B0-E1EF234FF472}"/>
            </a:ext>
          </a:extLst>
        </cdr:cNvPr>
        <cdr:cNvSpPr txBox="1"/>
      </cdr:nvSpPr>
      <cdr:spPr>
        <a:xfrm xmlns:a="http://schemas.openxmlformats.org/drawingml/2006/main">
          <a:off x="8686617" y="1601766"/>
          <a:ext cx="1709800" cy="2604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1' Coir wrapped soil</a:t>
          </a:r>
          <a:r>
            <a:rPr lang="en-US" sz="1100" baseline="0"/>
            <a:t> lift.</a:t>
          </a:r>
          <a:endParaRPr lang="en-US" sz="1100"/>
        </a:p>
      </cdr:txBody>
    </cdr:sp>
  </cdr:relSizeAnchor>
  <cdr:relSizeAnchor xmlns:cdr="http://schemas.openxmlformats.org/drawingml/2006/chartDrawing">
    <cdr:from>
      <cdr:x>0.56984</cdr:x>
      <cdr:y>0.44012</cdr:y>
    </cdr:from>
    <cdr:to>
      <cdr:x>0.6534</cdr:x>
      <cdr:y>0.53608</cdr:y>
    </cdr:to>
    <cdr:cxnSp macro="">
      <cdr:nvCxnSpPr>
        <cdr:cNvPr id="122" name="Straight Arrow Connector 121">
          <a:extLst xmlns:a="http://schemas.openxmlformats.org/drawingml/2006/main">
            <a:ext uri="{FF2B5EF4-FFF2-40B4-BE49-F238E27FC236}">
              <a16:creationId xmlns:a16="http://schemas.microsoft.com/office/drawing/2014/main" id="{B7AF4909-851C-4B79-AADE-437B2FCBC103}"/>
            </a:ext>
          </a:extLst>
        </cdr:cNvPr>
        <cdr:cNvCxnSpPr/>
      </cdr:nvCxnSpPr>
      <cdr:spPr>
        <a:xfrm xmlns:a="http://schemas.openxmlformats.org/drawingml/2006/main" flipH="1">
          <a:off x="7647710" y="1767321"/>
          <a:ext cx="1121352" cy="38533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0.48991</cdr:x>
      <cdr:y>0.23391</cdr:y>
    </cdr:from>
    <cdr:to>
      <cdr:x>0.49111</cdr:x>
      <cdr:y>0.50577</cdr:y>
    </cdr:to>
    <cdr:cxnSp macro="">
      <cdr:nvCxnSpPr>
        <cdr:cNvPr id="124" name="Straight Arrow Connector 123">
          <a:extLst xmlns:a="http://schemas.openxmlformats.org/drawingml/2006/main">
            <a:ext uri="{FF2B5EF4-FFF2-40B4-BE49-F238E27FC236}">
              <a16:creationId xmlns:a16="http://schemas.microsoft.com/office/drawing/2014/main" id="{1826E671-CA33-4908-9057-CAA6A5C30CDC}"/>
            </a:ext>
          </a:extLst>
        </cdr:cNvPr>
        <cdr:cNvCxnSpPr/>
      </cdr:nvCxnSpPr>
      <cdr:spPr>
        <a:xfrm xmlns:a="http://schemas.openxmlformats.org/drawingml/2006/main" flipH="1">
          <a:off x="6554260" y="939280"/>
          <a:ext cx="16002" cy="1091663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0.443</cdr:x>
      <cdr:y>0.18164</cdr:y>
    </cdr:from>
    <cdr:to>
      <cdr:x>0.58733</cdr:x>
      <cdr:y>0.24359</cdr:y>
    </cdr:to>
    <cdr:sp macro="" textlink="">
      <cdr:nvSpPr>
        <cdr:cNvPr id="125" name="TextBox 124">
          <a:extLst xmlns:a="http://schemas.openxmlformats.org/drawingml/2006/main">
            <a:ext uri="{FF2B5EF4-FFF2-40B4-BE49-F238E27FC236}">
              <a16:creationId xmlns:a16="http://schemas.microsoft.com/office/drawing/2014/main" id="{8985C8EE-D25E-41B9-B8FB-C00ADB60BF13}"/>
            </a:ext>
          </a:extLst>
        </cdr:cNvPr>
        <cdr:cNvSpPr txBox="1"/>
      </cdr:nvSpPr>
      <cdr:spPr>
        <a:xfrm xmlns:a="http://schemas.openxmlformats.org/drawingml/2006/main">
          <a:off x="5930797" y="732489"/>
          <a:ext cx="1932325" cy="24983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Area to add live stakes</a:t>
          </a:r>
        </a:p>
      </cdr:txBody>
    </cdr:sp>
  </cdr:relSizeAnchor>
  <cdr:relSizeAnchor xmlns:cdr="http://schemas.openxmlformats.org/drawingml/2006/chartDrawing">
    <cdr:from>
      <cdr:x>0.57874</cdr:x>
      <cdr:y>0.66078</cdr:y>
    </cdr:from>
    <cdr:to>
      <cdr:x>0.59016</cdr:x>
      <cdr:y>0.81314</cdr:y>
    </cdr:to>
    <cdr:cxnSp macro="">
      <cdr:nvCxnSpPr>
        <cdr:cNvPr id="3" name="Straight Arrow Connector 2">
          <a:extLst xmlns:a="http://schemas.openxmlformats.org/drawingml/2006/main">
            <a:ext uri="{FF2B5EF4-FFF2-40B4-BE49-F238E27FC236}">
              <a16:creationId xmlns:a16="http://schemas.microsoft.com/office/drawing/2014/main" id="{D50C45BA-8520-4F72-AF28-FB2883289ED1}"/>
            </a:ext>
          </a:extLst>
        </cdr:cNvPr>
        <cdr:cNvCxnSpPr/>
      </cdr:nvCxnSpPr>
      <cdr:spPr>
        <a:xfrm xmlns:a="http://schemas.openxmlformats.org/drawingml/2006/main" flipH="1" flipV="1">
          <a:off x="7756071" y="2653393"/>
          <a:ext cx="153057" cy="611812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0.31435</cdr:x>
      <cdr:y>0.42634</cdr:y>
    </cdr:from>
    <cdr:to>
      <cdr:x>0.32128</cdr:x>
      <cdr:y>0.45106</cdr:y>
    </cdr:to>
    <cdr:sp macro="" textlink="">
      <cdr:nvSpPr>
        <cdr:cNvPr id="32" name="Rectangle: Rounded Corners 31">
          <a:extLst xmlns:a="http://schemas.openxmlformats.org/drawingml/2006/main">
            <a:ext uri="{FF2B5EF4-FFF2-40B4-BE49-F238E27FC236}">
              <a16:creationId xmlns:a16="http://schemas.microsoft.com/office/drawing/2014/main" id="{3165EC88-1FA7-4D2F-BDED-D2618FC8FCB8}"/>
            </a:ext>
          </a:extLst>
        </cdr:cNvPr>
        <cdr:cNvSpPr/>
      </cdr:nvSpPr>
      <cdr:spPr>
        <a:xfrm xmlns:a="http://schemas.openxmlformats.org/drawingml/2006/main">
          <a:off x="4224649" y="1725314"/>
          <a:ext cx="93136" cy="100059"/>
        </a:xfrm>
        <a:prstGeom xmlns:a="http://schemas.openxmlformats.org/drawingml/2006/main" prst="roundRect">
          <a:avLst/>
        </a:prstGeom>
        <a:solidFill xmlns:a="http://schemas.openxmlformats.org/drawingml/2006/main">
          <a:schemeClr val="accent1">
            <a:alpha val="50000"/>
          </a:schemeClr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0.46059</cdr:x>
      <cdr:y>0.5194</cdr:y>
    </cdr:from>
    <cdr:to>
      <cdr:x>0.46753</cdr:x>
      <cdr:y>0.54432</cdr:y>
    </cdr:to>
    <cdr:sp macro="" textlink="">
      <cdr:nvSpPr>
        <cdr:cNvPr id="39" name="Rectangle: Rounded Corners 38">
          <a:extLst xmlns:a="http://schemas.openxmlformats.org/drawingml/2006/main">
            <a:ext uri="{FF2B5EF4-FFF2-40B4-BE49-F238E27FC236}">
              <a16:creationId xmlns:a16="http://schemas.microsoft.com/office/drawing/2014/main" id="{57DB427F-48F5-4746-935B-015B53915BF8}"/>
            </a:ext>
          </a:extLst>
        </cdr:cNvPr>
        <cdr:cNvSpPr/>
      </cdr:nvSpPr>
      <cdr:spPr>
        <a:xfrm xmlns:a="http://schemas.openxmlformats.org/drawingml/2006/main">
          <a:off x="6181436" y="2085687"/>
          <a:ext cx="93136" cy="100059"/>
        </a:xfrm>
        <a:prstGeom xmlns:a="http://schemas.openxmlformats.org/drawingml/2006/main" prst="roundRect">
          <a:avLst/>
        </a:prstGeom>
        <a:solidFill xmlns:a="http://schemas.openxmlformats.org/drawingml/2006/main">
          <a:schemeClr val="accent1">
            <a:alpha val="50000"/>
          </a:schemeClr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0.24033</cdr:x>
      <cdr:y>0.32101</cdr:y>
    </cdr:from>
    <cdr:to>
      <cdr:x>0.26998</cdr:x>
      <cdr:y>0.36955</cdr:y>
    </cdr:to>
    <cdr:sp macro="" textlink="">
      <cdr:nvSpPr>
        <cdr:cNvPr id="46" name="TextBox 2">
          <a:extLst xmlns:a="http://schemas.openxmlformats.org/drawingml/2006/main">
            <a:ext uri="{FF2B5EF4-FFF2-40B4-BE49-F238E27FC236}">
              <a16:creationId xmlns:a16="http://schemas.microsoft.com/office/drawing/2014/main" id="{5FAD6F62-879D-419E-AEF3-608823EA34D8}"/>
            </a:ext>
          </a:extLst>
        </cdr:cNvPr>
        <cdr:cNvSpPr txBox="1"/>
      </cdr:nvSpPr>
      <cdr:spPr>
        <a:xfrm xmlns:a="http://schemas.openxmlformats.org/drawingml/2006/main">
          <a:off x="3215217" y="1289050"/>
          <a:ext cx="396727" cy="19490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3:1</a:t>
          </a:r>
        </a:p>
      </cdr:txBody>
    </cdr:sp>
  </cdr:relSizeAnchor>
  <cdr:relSizeAnchor xmlns:cdr="http://schemas.openxmlformats.org/drawingml/2006/chartDrawing">
    <cdr:from>
      <cdr:x>0.27711</cdr:x>
      <cdr:y>0.37768</cdr:y>
    </cdr:from>
    <cdr:to>
      <cdr:x>0.30677</cdr:x>
      <cdr:y>0.42622</cdr:y>
    </cdr:to>
    <cdr:sp macro="" textlink="">
      <cdr:nvSpPr>
        <cdr:cNvPr id="47" name="TextBox 2">
          <a:extLst xmlns:a="http://schemas.openxmlformats.org/drawingml/2006/main">
            <a:ext uri="{FF2B5EF4-FFF2-40B4-BE49-F238E27FC236}">
              <a16:creationId xmlns:a16="http://schemas.microsoft.com/office/drawing/2014/main" id="{5FAD6F62-879D-419E-AEF3-608823EA34D8}"/>
            </a:ext>
          </a:extLst>
        </cdr:cNvPr>
        <cdr:cNvSpPr txBox="1"/>
      </cdr:nvSpPr>
      <cdr:spPr>
        <a:xfrm xmlns:a="http://schemas.openxmlformats.org/drawingml/2006/main">
          <a:off x="3707342" y="1516592"/>
          <a:ext cx="396727" cy="19490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2:1</a:t>
          </a:r>
        </a:p>
      </cdr:txBody>
    </cdr:sp>
  </cdr:relSizeAnchor>
  <cdr:relSizeAnchor xmlns:cdr="http://schemas.openxmlformats.org/drawingml/2006/chartDrawing">
    <cdr:from>
      <cdr:x>0.42465</cdr:x>
      <cdr:y>0.46729</cdr:y>
    </cdr:from>
    <cdr:to>
      <cdr:x>0.4543</cdr:x>
      <cdr:y>0.51583</cdr:y>
    </cdr:to>
    <cdr:sp macro="" textlink="">
      <cdr:nvSpPr>
        <cdr:cNvPr id="48" name="TextBox 2">
          <a:extLst xmlns:a="http://schemas.openxmlformats.org/drawingml/2006/main">
            <a:ext uri="{FF2B5EF4-FFF2-40B4-BE49-F238E27FC236}">
              <a16:creationId xmlns:a16="http://schemas.microsoft.com/office/drawing/2014/main" id="{5FAD6F62-879D-419E-AEF3-608823EA34D8}"/>
            </a:ext>
          </a:extLst>
        </cdr:cNvPr>
        <cdr:cNvSpPr txBox="1"/>
      </cdr:nvSpPr>
      <cdr:spPr>
        <a:xfrm xmlns:a="http://schemas.openxmlformats.org/drawingml/2006/main">
          <a:off x="5681133" y="1876425"/>
          <a:ext cx="396727" cy="19490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2:1</a:t>
          </a:r>
        </a:p>
      </cdr:txBody>
    </cdr:sp>
  </cdr:relSizeAnchor>
  <cdr:relSizeAnchor xmlns:cdr="http://schemas.openxmlformats.org/drawingml/2006/chartDrawing">
    <cdr:from>
      <cdr:x>0.3673</cdr:x>
      <cdr:y>0.43303</cdr:y>
    </cdr:from>
    <cdr:to>
      <cdr:x>0.40133</cdr:x>
      <cdr:y>0.4813</cdr:y>
    </cdr:to>
    <cdr:sp macro="" textlink="">
      <cdr:nvSpPr>
        <cdr:cNvPr id="50" name="TextBox 4">
          <a:extLst xmlns:a="http://schemas.openxmlformats.org/drawingml/2006/main">
            <a:ext uri="{FF2B5EF4-FFF2-40B4-BE49-F238E27FC236}">
              <a16:creationId xmlns:a16="http://schemas.microsoft.com/office/drawing/2014/main" id="{BC5E908F-25FC-494D-BDA0-60F5A5FAECCB}"/>
            </a:ext>
          </a:extLst>
        </cdr:cNvPr>
        <cdr:cNvSpPr txBox="1"/>
      </cdr:nvSpPr>
      <cdr:spPr>
        <a:xfrm xmlns:a="http://schemas.openxmlformats.org/drawingml/2006/main">
          <a:off x="4913842" y="1738842"/>
          <a:ext cx="455368" cy="19383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10'</a:t>
          </a:r>
        </a:p>
      </cdr:txBody>
    </cdr:sp>
  </cdr:relSizeAnchor>
  <cdr:relSizeAnchor xmlns:cdr="http://schemas.openxmlformats.org/drawingml/2006/chartDrawing">
    <cdr:from>
      <cdr:x>0.51404</cdr:x>
      <cdr:y>0.51341</cdr:y>
    </cdr:from>
    <cdr:to>
      <cdr:x>0.54015</cdr:x>
      <cdr:y>0.56168</cdr:y>
    </cdr:to>
    <cdr:sp macro="" textlink="">
      <cdr:nvSpPr>
        <cdr:cNvPr id="51" name="TextBox 4">
          <a:extLst xmlns:a="http://schemas.openxmlformats.org/drawingml/2006/main">
            <a:ext uri="{FF2B5EF4-FFF2-40B4-BE49-F238E27FC236}">
              <a16:creationId xmlns:a16="http://schemas.microsoft.com/office/drawing/2014/main" id="{BC5E908F-25FC-494D-BDA0-60F5A5FAECCB}"/>
            </a:ext>
          </a:extLst>
        </cdr:cNvPr>
        <cdr:cNvSpPr txBox="1"/>
      </cdr:nvSpPr>
      <cdr:spPr>
        <a:xfrm xmlns:a="http://schemas.openxmlformats.org/drawingml/2006/main">
          <a:off x="6877050" y="2061633"/>
          <a:ext cx="349251" cy="19383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12'</a:t>
          </a:r>
        </a:p>
      </cdr:txBody>
    </cdr:sp>
  </cdr:relSizeAnchor>
  <cdr:relSizeAnchor xmlns:cdr="http://schemas.openxmlformats.org/drawingml/2006/chartDrawing">
    <cdr:from>
      <cdr:x>0.55134</cdr:x>
      <cdr:y>0.79687</cdr:y>
    </cdr:from>
    <cdr:to>
      <cdr:x>0.63724</cdr:x>
      <cdr:y>0.87184</cdr:y>
    </cdr:to>
    <cdr:sp macro="" textlink="">
      <cdr:nvSpPr>
        <cdr:cNvPr id="37" name="TextBox 3">
          <a:extLst xmlns:a="http://schemas.openxmlformats.org/drawingml/2006/main">
            <a:ext uri="{FF2B5EF4-FFF2-40B4-BE49-F238E27FC236}">
              <a16:creationId xmlns:a16="http://schemas.microsoft.com/office/drawing/2014/main" id="{67BFDD17-D77C-4F7B-8235-96E89A5565D4}"/>
            </a:ext>
          </a:extLst>
        </cdr:cNvPr>
        <cdr:cNvSpPr txBox="1"/>
      </cdr:nvSpPr>
      <cdr:spPr>
        <a:xfrm xmlns:a="http://schemas.openxmlformats.org/drawingml/2006/main">
          <a:off x="7388938" y="3199882"/>
          <a:ext cx="1151166" cy="30105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Elevaton 283.5</a:t>
          </a:r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0.41466</cdr:x>
      <cdr:y>0.48626</cdr:y>
    </cdr:from>
    <cdr:to>
      <cdr:x>0.51279</cdr:x>
      <cdr:y>0.56572</cdr:y>
    </cdr:to>
    <cdr:pic>
      <cdr:nvPicPr>
        <cdr:cNvPr id="96" name="Picture 23">
          <a:extLst xmlns:a="http://schemas.openxmlformats.org/drawingml/2006/main">
            <a:ext uri="{FF2B5EF4-FFF2-40B4-BE49-F238E27FC236}">
              <a16:creationId xmlns:a16="http://schemas.microsoft.com/office/drawing/2014/main" id="{1967853E-1EC7-41FC-B06A-66AE7BB893A7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9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32487" t="23744" r="17857" b="33134"/>
        <a:stretch xmlns:a="http://schemas.openxmlformats.org/drawingml/2006/main"/>
      </cdr:blipFill>
      <cdr:spPr>
        <a:xfrm xmlns:a="http://schemas.openxmlformats.org/drawingml/2006/main">
          <a:off x="5570220" y="1845245"/>
          <a:ext cx="1318260" cy="30153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0.41125</cdr:x>
      <cdr:y>0.47847</cdr:y>
    </cdr:from>
    <cdr:to>
      <cdr:x>0.50027</cdr:x>
      <cdr:y>0.56192</cdr:y>
    </cdr:to>
    <cdr:pic>
      <cdr:nvPicPr>
        <cdr:cNvPr id="97" name="Picture 24">
          <a:extLst xmlns:a="http://schemas.openxmlformats.org/drawingml/2006/main">
            <a:ext uri="{FF2B5EF4-FFF2-40B4-BE49-F238E27FC236}">
              <a16:creationId xmlns:a16="http://schemas.microsoft.com/office/drawing/2014/main" id="{51EE1894-BC41-47B3-83B6-0ED5E48CC42E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3">
          <a:alphaModFix amt="49000"/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10685" t="19233" r="17057" b="14520"/>
        <a:stretch xmlns:a="http://schemas.openxmlformats.org/drawingml/2006/main"/>
      </cdr:blipFill>
      <cdr:spPr>
        <a:xfrm xmlns:a="http://schemas.openxmlformats.org/drawingml/2006/main">
          <a:off x="5524500" y="1815686"/>
          <a:ext cx="1195750" cy="316658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0.38844</cdr:x>
      <cdr:y>0.45961</cdr:y>
    </cdr:from>
    <cdr:to>
      <cdr:x>0.48728</cdr:x>
      <cdr:y>0.4869</cdr:y>
    </cdr:to>
    <cdr:sp macro="" textlink="">
      <cdr:nvSpPr>
        <cdr:cNvPr id="98" name="Freeform: Shape 25">
          <a:extLst xmlns:a="http://schemas.openxmlformats.org/drawingml/2006/main">
            <a:ext uri="{FF2B5EF4-FFF2-40B4-BE49-F238E27FC236}">
              <a16:creationId xmlns:a16="http://schemas.microsoft.com/office/drawing/2014/main" id="{8F6880C8-67E1-4792-9C47-FAFCCED2D47C}"/>
            </a:ext>
          </a:extLst>
        </cdr:cNvPr>
        <cdr:cNvSpPr/>
      </cdr:nvSpPr>
      <cdr:spPr>
        <a:xfrm xmlns:a="http://schemas.openxmlformats.org/drawingml/2006/main">
          <a:off x="5227545" y="1744110"/>
          <a:ext cx="1330252" cy="103559"/>
        </a:xfrm>
        <a:custGeom xmlns:a="http://schemas.openxmlformats.org/drawingml/2006/main">
          <a:avLst/>
          <a:gdLst>
            <a:gd name="connsiteX0" fmla="*/ 0 w 1755845"/>
            <a:gd name="connsiteY0" fmla="*/ 5233 h 133454"/>
            <a:gd name="connsiteX1" fmla="*/ 1661642 w 1755845"/>
            <a:gd name="connsiteY1" fmla="*/ 0 h 133454"/>
            <a:gd name="connsiteX2" fmla="*/ 1755845 w 1755845"/>
            <a:gd name="connsiteY2" fmla="*/ 133454 h 133454"/>
            <a:gd name="connsiteX3" fmla="*/ 970818 w 1755845"/>
            <a:gd name="connsiteY3" fmla="*/ 133454 h 133454"/>
            <a:gd name="connsiteX4" fmla="*/ 970818 w 1755845"/>
            <a:gd name="connsiteY4" fmla="*/ 133454 h 133454"/>
            <a:gd name="connsiteX0" fmla="*/ 0 w 1755845"/>
            <a:gd name="connsiteY0" fmla="*/ 5233 h 133454"/>
            <a:gd name="connsiteX1" fmla="*/ 1661642 w 1755845"/>
            <a:gd name="connsiteY1" fmla="*/ 0 h 133454"/>
            <a:gd name="connsiteX2" fmla="*/ 1755845 w 1755845"/>
            <a:gd name="connsiteY2" fmla="*/ 133454 h 133454"/>
            <a:gd name="connsiteX3" fmla="*/ 970818 w 1755845"/>
            <a:gd name="connsiteY3" fmla="*/ 133454 h 133454"/>
            <a:gd name="connsiteX4" fmla="*/ 175686 w 1755845"/>
            <a:gd name="connsiteY4" fmla="*/ 133454 h 133454"/>
            <a:gd name="connsiteX0" fmla="*/ 0 w 1647108"/>
            <a:gd name="connsiteY0" fmla="*/ 5233 h 133454"/>
            <a:gd name="connsiteX1" fmla="*/ 1552905 w 1647108"/>
            <a:gd name="connsiteY1" fmla="*/ 0 h 133454"/>
            <a:gd name="connsiteX2" fmla="*/ 1647108 w 1647108"/>
            <a:gd name="connsiteY2" fmla="*/ 133454 h 133454"/>
            <a:gd name="connsiteX3" fmla="*/ 862081 w 1647108"/>
            <a:gd name="connsiteY3" fmla="*/ 133454 h 133454"/>
            <a:gd name="connsiteX4" fmla="*/ 66949 w 1647108"/>
            <a:gd name="connsiteY4" fmla="*/ 133454 h 133454"/>
            <a:gd name="connsiteX0" fmla="*/ 0 w 1712611"/>
            <a:gd name="connsiteY0" fmla="*/ 8679 h 136900"/>
            <a:gd name="connsiteX1" fmla="*/ 1712611 w 1712611"/>
            <a:gd name="connsiteY1" fmla="*/ 0 h 136900"/>
            <a:gd name="connsiteX2" fmla="*/ 1647108 w 1712611"/>
            <a:gd name="connsiteY2" fmla="*/ 136900 h 136900"/>
            <a:gd name="connsiteX3" fmla="*/ 862081 w 1712611"/>
            <a:gd name="connsiteY3" fmla="*/ 136900 h 136900"/>
            <a:gd name="connsiteX4" fmla="*/ 66949 w 1712611"/>
            <a:gd name="connsiteY4" fmla="*/ 136900 h 136900"/>
            <a:gd name="connsiteX0" fmla="*/ 0 w 1806814"/>
            <a:gd name="connsiteY0" fmla="*/ 8679 h 136900"/>
            <a:gd name="connsiteX1" fmla="*/ 1712611 w 1806814"/>
            <a:gd name="connsiteY1" fmla="*/ 0 h 136900"/>
            <a:gd name="connsiteX2" fmla="*/ 1806814 w 1806814"/>
            <a:gd name="connsiteY2" fmla="*/ 123119 h 136900"/>
            <a:gd name="connsiteX3" fmla="*/ 862081 w 1806814"/>
            <a:gd name="connsiteY3" fmla="*/ 136900 h 136900"/>
            <a:gd name="connsiteX4" fmla="*/ 66949 w 1806814"/>
            <a:gd name="connsiteY4" fmla="*/ 136900 h 136900"/>
            <a:gd name="connsiteX0" fmla="*/ 0 w 1806814"/>
            <a:gd name="connsiteY0" fmla="*/ 8679 h 136900"/>
            <a:gd name="connsiteX1" fmla="*/ 1685427 w 1806814"/>
            <a:gd name="connsiteY1" fmla="*/ 0 h 136900"/>
            <a:gd name="connsiteX2" fmla="*/ 1806814 w 1806814"/>
            <a:gd name="connsiteY2" fmla="*/ 123119 h 136900"/>
            <a:gd name="connsiteX3" fmla="*/ 862081 w 1806814"/>
            <a:gd name="connsiteY3" fmla="*/ 136900 h 136900"/>
            <a:gd name="connsiteX4" fmla="*/ 66949 w 1806814"/>
            <a:gd name="connsiteY4" fmla="*/ 136900 h 136900"/>
            <a:gd name="connsiteX0" fmla="*/ 0 w 1796619"/>
            <a:gd name="connsiteY0" fmla="*/ 8679 h 136900"/>
            <a:gd name="connsiteX1" fmla="*/ 1685427 w 1796619"/>
            <a:gd name="connsiteY1" fmla="*/ 0 h 136900"/>
            <a:gd name="connsiteX2" fmla="*/ 1796619 w 1796619"/>
            <a:gd name="connsiteY2" fmla="*/ 126563 h 136900"/>
            <a:gd name="connsiteX3" fmla="*/ 862081 w 1796619"/>
            <a:gd name="connsiteY3" fmla="*/ 136900 h 136900"/>
            <a:gd name="connsiteX4" fmla="*/ 66949 w 1796619"/>
            <a:gd name="connsiteY4" fmla="*/ 136900 h 136900"/>
            <a:gd name="connsiteX0" fmla="*/ 0 w 1796619"/>
            <a:gd name="connsiteY0" fmla="*/ 8679 h 136900"/>
            <a:gd name="connsiteX1" fmla="*/ 1705567 w 1796619"/>
            <a:gd name="connsiteY1" fmla="*/ 0 h 136900"/>
            <a:gd name="connsiteX2" fmla="*/ 1796619 w 1796619"/>
            <a:gd name="connsiteY2" fmla="*/ 126563 h 136900"/>
            <a:gd name="connsiteX3" fmla="*/ 862081 w 1796619"/>
            <a:gd name="connsiteY3" fmla="*/ 136900 h 136900"/>
            <a:gd name="connsiteX4" fmla="*/ 66949 w 1796619"/>
            <a:gd name="connsiteY4" fmla="*/ 136900 h 136900"/>
            <a:gd name="connsiteX0" fmla="*/ 0 w 1796619"/>
            <a:gd name="connsiteY0" fmla="*/ 8679 h 136900"/>
            <a:gd name="connsiteX1" fmla="*/ 1696935 w 1796619"/>
            <a:gd name="connsiteY1" fmla="*/ 0 h 136900"/>
            <a:gd name="connsiteX2" fmla="*/ 1796619 w 1796619"/>
            <a:gd name="connsiteY2" fmla="*/ 126563 h 136900"/>
            <a:gd name="connsiteX3" fmla="*/ 862081 w 1796619"/>
            <a:gd name="connsiteY3" fmla="*/ 136900 h 136900"/>
            <a:gd name="connsiteX4" fmla="*/ 66949 w 1796619"/>
            <a:gd name="connsiteY4" fmla="*/ 136900 h 136900"/>
            <a:gd name="connsiteX0" fmla="*/ 0 w 1796619"/>
            <a:gd name="connsiteY0" fmla="*/ 8679 h 136900"/>
            <a:gd name="connsiteX1" fmla="*/ 1732745 w 1796619"/>
            <a:gd name="connsiteY1" fmla="*/ 0 h 136900"/>
            <a:gd name="connsiteX2" fmla="*/ 1796619 w 1796619"/>
            <a:gd name="connsiteY2" fmla="*/ 126563 h 136900"/>
            <a:gd name="connsiteX3" fmla="*/ 862081 w 1796619"/>
            <a:gd name="connsiteY3" fmla="*/ 136900 h 136900"/>
            <a:gd name="connsiteX4" fmla="*/ 66949 w 1796619"/>
            <a:gd name="connsiteY4" fmla="*/ 136900 h 136900"/>
            <a:gd name="connsiteX0" fmla="*/ 0 w 1796619"/>
            <a:gd name="connsiteY0" fmla="*/ 207 h 128428"/>
            <a:gd name="connsiteX1" fmla="*/ 1629296 w 1796619"/>
            <a:gd name="connsiteY1" fmla="*/ 0 h 128428"/>
            <a:gd name="connsiteX2" fmla="*/ 1796619 w 1796619"/>
            <a:gd name="connsiteY2" fmla="*/ 118091 h 128428"/>
            <a:gd name="connsiteX3" fmla="*/ 862081 w 1796619"/>
            <a:gd name="connsiteY3" fmla="*/ 128428 h 128428"/>
            <a:gd name="connsiteX4" fmla="*/ 66949 w 1796619"/>
            <a:gd name="connsiteY4" fmla="*/ 128428 h 128428"/>
            <a:gd name="connsiteX0" fmla="*/ 0 w 1760811"/>
            <a:gd name="connsiteY0" fmla="*/ 207 h 128428"/>
            <a:gd name="connsiteX1" fmla="*/ 1629296 w 1760811"/>
            <a:gd name="connsiteY1" fmla="*/ 0 h 128428"/>
            <a:gd name="connsiteX2" fmla="*/ 1760811 w 1760811"/>
            <a:gd name="connsiteY2" fmla="*/ 118091 h 128428"/>
            <a:gd name="connsiteX3" fmla="*/ 862081 w 1760811"/>
            <a:gd name="connsiteY3" fmla="*/ 128428 h 128428"/>
            <a:gd name="connsiteX4" fmla="*/ 66949 w 1760811"/>
            <a:gd name="connsiteY4" fmla="*/ 128428 h 128428"/>
            <a:gd name="connsiteX0" fmla="*/ 0 w 1721602"/>
            <a:gd name="connsiteY0" fmla="*/ 207 h 128428"/>
            <a:gd name="connsiteX1" fmla="*/ 1629296 w 1721602"/>
            <a:gd name="connsiteY1" fmla="*/ 0 h 128428"/>
            <a:gd name="connsiteX2" fmla="*/ 1721602 w 1721602"/>
            <a:gd name="connsiteY2" fmla="*/ 123655 h 128428"/>
            <a:gd name="connsiteX3" fmla="*/ 862081 w 1721602"/>
            <a:gd name="connsiteY3" fmla="*/ 128428 h 128428"/>
            <a:gd name="connsiteX4" fmla="*/ 66949 w 1721602"/>
            <a:gd name="connsiteY4" fmla="*/ 128428 h 128428"/>
            <a:gd name="connsiteX0" fmla="*/ 0 w 1721602"/>
            <a:gd name="connsiteY0" fmla="*/ 0 h 128221"/>
            <a:gd name="connsiteX1" fmla="*/ 1401480 w 1721602"/>
            <a:gd name="connsiteY1" fmla="*/ 9605 h 128221"/>
            <a:gd name="connsiteX2" fmla="*/ 1721602 w 1721602"/>
            <a:gd name="connsiteY2" fmla="*/ 123448 h 128221"/>
            <a:gd name="connsiteX3" fmla="*/ 862081 w 1721602"/>
            <a:gd name="connsiteY3" fmla="*/ 128221 h 128221"/>
            <a:gd name="connsiteX4" fmla="*/ 66949 w 1721602"/>
            <a:gd name="connsiteY4" fmla="*/ 128221 h 128221"/>
            <a:gd name="connsiteX0" fmla="*/ 0 w 1480890"/>
            <a:gd name="connsiteY0" fmla="*/ 0 h 128221"/>
            <a:gd name="connsiteX1" fmla="*/ 1401480 w 1480890"/>
            <a:gd name="connsiteY1" fmla="*/ 9605 h 128221"/>
            <a:gd name="connsiteX2" fmla="*/ 1480890 w 1480890"/>
            <a:gd name="connsiteY2" fmla="*/ 123448 h 128221"/>
            <a:gd name="connsiteX3" fmla="*/ 862081 w 1480890"/>
            <a:gd name="connsiteY3" fmla="*/ 128221 h 128221"/>
            <a:gd name="connsiteX4" fmla="*/ 66949 w 1480890"/>
            <a:gd name="connsiteY4" fmla="*/ 128221 h 128221"/>
            <a:gd name="connsiteX0" fmla="*/ 0 w 1480890"/>
            <a:gd name="connsiteY0" fmla="*/ 0 h 128221"/>
            <a:gd name="connsiteX1" fmla="*/ 1386603 w 1480890"/>
            <a:gd name="connsiteY1" fmla="*/ 728 h 128221"/>
            <a:gd name="connsiteX2" fmla="*/ 1480890 w 1480890"/>
            <a:gd name="connsiteY2" fmla="*/ 123448 h 128221"/>
            <a:gd name="connsiteX3" fmla="*/ 862081 w 1480890"/>
            <a:gd name="connsiteY3" fmla="*/ 128221 h 128221"/>
            <a:gd name="connsiteX4" fmla="*/ 66949 w 1480890"/>
            <a:gd name="connsiteY4" fmla="*/ 128221 h 128221"/>
            <a:gd name="connsiteX0" fmla="*/ 0 w 1480890"/>
            <a:gd name="connsiteY0" fmla="*/ 0 h 128221"/>
            <a:gd name="connsiteX1" fmla="*/ 1368008 w 1480890"/>
            <a:gd name="connsiteY1" fmla="*/ 5167 h 128221"/>
            <a:gd name="connsiteX2" fmla="*/ 1480890 w 1480890"/>
            <a:gd name="connsiteY2" fmla="*/ 123448 h 128221"/>
            <a:gd name="connsiteX3" fmla="*/ 862081 w 1480890"/>
            <a:gd name="connsiteY3" fmla="*/ 128221 h 128221"/>
            <a:gd name="connsiteX4" fmla="*/ 66949 w 1480890"/>
            <a:gd name="connsiteY4" fmla="*/ 128221 h 128221"/>
            <a:gd name="connsiteX0" fmla="*/ 0 w 1466013"/>
            <a:gd name="connsiteY0" fmla="*/ 0 h 128221"/>
            <a:gd name="connsiteX1" fmla="*/ 1368008 w 1466013"/>
            <a:gd name="connsiteY1" fmla="*/ 5167 h 128221"/>
            <a:gd name="connsiteX2" fmla="*/ 1466013 w 1466013"/>
            <a:gd name="connsiteY2" fmla="*/ 127886 h 128221"/>
            <a:gd name="connsiteX3" fmla="*/ 862081 w 1466013"/>
            <a:gd name="connsiteY3" fmla="*/ 128221 h 128221"/>
            <a:gd name="connsiteX4" fmla="*/ 66949 w 1466013"/>
            <a:gd name="connsiteY4" fmla="*/ 128221 h 128221"/>
            <a:gd name="connsiteX0" fmla="*/ 0 w 1466013"/>
            <a:gd name="connsiteY0" fmla="*/ 0 h 128221"/>
            <a:gd name="connsiteX1" fmla="*/ 1368008 w 1466013"/>
            <a:gd name="connsiteY1" fmla="*/ 5167 h 128221"/>
            <a:gd name="connsiteX2" fmla="*/ 1466013 w 1466013"/>
            <a:gd name="connsiteY2" fmla="*/ 127886 h 128221"/>
            <a:gd name="connsiteX3" fmla="*/ 862081 w 1466013"/>
            <a:gd name="connsiteY3" fmla="*/ 128221 h 128221"/>
            <a:gd name="connsiteX4" fmla="*/ 66949 w 1466013"/>
            <a:gd name="connsiteY4" fmla="*/ 102897 h 128221"/>
            <a:gd name="connsiteX0" fmla="*/ 0 w 1466013"/>
            <a:gd name="connsiteY0" fmla="*/ 0 h 127886"/>
            <a:gd name="connsiteX1" fmla="*/ 1368008 w 1466013"/>
            <a:gd name="connsiteY1" fmla="*/ 5167 h 127886"/>
            <a:gd name="connsiteX2" fmla="*/ 1466013 w 1466013"/>
            <a:gd name="connsiteY2" fmla="*/ 127886 h 127886"/>
            <a:gd name="connsiteX3" fmla="*/ 66949 w 1466013"/>
            <a:gd name="connsiteY3" fmla="*/ 102897 h 127886"/>
            <a:gd name="connsiteX0" fmla="*/ 0 w 1429426"/>
            <a:gd name="connsiteY0" fmla="*/ 0 h 106179"/>
            <a:gd name="connsiteX1" fmla="*/ 1368008 w 1429426"/>
            <a:gd name="connsiteY1" fmla="*/ 5167 h 106179"/>
            <a:gd name="connsiteX2" fmla="*/ 1429426 w 1429426"/>
            <a:gd name="connsiteY2" fmla="*/ 106179 h 106179"/>
            <a:gd name="connsiteX3" fmla="*/ 66949 w 1429426"/>
            <a:gd name="connsiteY3" fmla="*/ 102897 h 10617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429426" h="106179">
              <a:moveTo>
                <a:pt x="0" y="0"/>
              </a:moveTo>
              <a:lnTo>
                <a:pt x="1368008" y="5167"/>
              </a:lnTo>
              <a:lnTo>
                <a:pt x="1429426" y="106179"/>
              </a:lnTo>
              <a:lnTo>
                <a:pt x="66949" y="102897"/>
              </a:lnTo>
            </a:path>
          </a:pathLst>
        </a:custGeom>
        <a:solidFill xmlns:a="http://schemas.openxmlformats.org/drawingml/2006/main">
          <a:schemeClr val="accent4">
            <a:lumMod val="40000"/>
            <a:lumOff val="60000"/>
          </a:schemeClr>
        </a:solidFill>
        <a:ln xmlns:a="http://schemas.openxmlformats.org/drawingml/2006/main" w="6350">
          <a:solidFill>
            <a:schemeClr val="accent4">
              <a:lumMod val="75000"/>
            </a:schemeClr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0.32145</cdr:x>
      <cdr:y>0.3594</cdr:y>
    </cdr:from>
    <cdr:to>
      <cdr:x>0.48219</cdr:x>
      <cdr:y>0.45604</cdr:y>
    </cdr:to>
    <cdr:sp macro="" textlink="">
      <cdr:nvSpPr>
        <cdr:cNvPr id="101" name="Freeform: Shape 100">
          <a:extLst xmlns:a="http://schemas.openxmlformats.org/drawingml/2006/main">
            <a:ext uri="{FF2B5EF4-FFF2-40B4-BE49-F238E27FC236}">
              <a16:creationId xmlns:a16="http://schemas.microsoft.com/office/drawing/2014/main" id="{59F8B18B-2A35-4635-B41A-0A05CD29CD4E}"/>
            </a:ext>
          </a:extLst>
        </cdr:cNvPr>
        <cdr:cNvSpPr/>
      </cdr:nvSpPr>
      <cdr:spPr>
        <a:xfrm xmlns:a="http://schemas.openxmlformats.org/drawingml/2006/main">
          <a:off x="4319431" y="1369924"/>
          <a:ext cx="2159926" cy="368370"/>
        </a:xfrm>
        <a:custGeom xmlns:a="http://schemas.openxmlformats.org/drawingml/2006/main">
          <a:avLst/>
          <a:gdLst>
            <a:gd name="connsiteX0" fmla="*/ 0 w 1515341"/>
            <a:gd name="connsiteY0" fmla="*/ 2705 h 419424"/>
            <a:gd name="connsiteX1" fmla="*/ 441073 w 1515341"/>
            <a:gd name="connsiteY1" fmla="*/ 0 h 419424"/>
            <a:gd name="connsiteX2" fmla="*/ 1150036 w 1515341"/>
            <a:gd name="connsiteY2" fmla="*/ 365305 h 419424"/>
            <a:gd name="connsiteX3" fmla="*/ 1504517 w 1515341"/>
            <a:gd name="connsiteY3" fmla="*/ 362599 h 419424"/>
            <a:gd name="connsiteX4" fmla="*/ 1515341 w 1515341"/>
            <a:gd name="connsiteY4" fmla="*/ 416718 h 419424"/>
            <a:gd name="connsiteX5" fmla="*/ 1185213 w 1515341"/>
            <a:gd name="connsiteY5" fmla="*/ 419424 h 419424"/>
            <a:gd name="connsiteX6" fmla="*/ 405895 w 1515341"/>
            <a:gd name="connsiteY6" fmla="*/ 40589 h 419424"/>
            <a:gd name="connsiteX7" fmla="*/ 0 w 1515341"/>
            <a:gd name="connsiteY7" fmla="*/ 2705 h 419424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0 w 1515341"/>
            <a:gd name="connsiteY7" fmla="*/ 2705 h 416718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400483 w 1515341"/>
            <a:gd name="connsiteY7" fmla="*/ 37883 h 416718"/>
            <a:gd name="connsiteX8" fmla="*/ 0 w 1515341"/>
            <a:gd name="connsiteY8" fmla="*/ 2705 h 416718"/>
            <a:gd name="connsiteX0" fmla="*/ 5412 w 1520753"/>
            <a:gd name="connsiteY0" fmla="*/ 2705 h 416718"/>
            <a:gd name="connsiteX1" fmla="*/ 446485 w 1520753"/>
            <a:gd name="connsiteY1" fmla="*/ 0 h 416718"/>
            <a:gd name="connsiteX2" fmla="*/ 1155448 w 1520753"/>
            <a:gd name="connsiteY2" fmla="*/ 365305 h 416718"/>
            <a:gd name="connsiteX3" fmla="*/ 1509929 w 1520753"/>
            <a:gd name="connsiteY3" fmla="*/ 362599 h 416718"/>
            <a:gd name="connsiteX4" fmla="*/ 1520753 w 1520753"/>
            <a:gd name="connsiteY4" fmla="*/ 416718 h 416718"/>
            <a:gd name="connsiteX5" fmla="*/ 1136506 w 1520753"/>
            <a:gd name="connsiteY5" fmla="*/ 405894 h 416718"/>
            <a:gd name="connsiteX6" fmla="*/ 411307 w 1520753"/>
            <a:gd name="connsiteY6" fmla="*/ 40589 h 416718"/>
            <a:gd name="connsiteX7" fmla="*/ 0 w 1520753"/>
            <a:gd name="connsiteY7" fmla="*/ 40589 h 416718"/>
            <a:gd name="connsiteX8" fmla="*/ 5412 w 1520753"/>
            <a:gd name="connsiteY8" fmla="*/ 2705 h 416718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2706 w 1515341"/>
            <a:gd name="connsiteY7" fmla="*/ 35177 h 416718"/>
            <a:gd name="connsiteX8" fmla="*/ 0 w 1515341"/>
            <a:gd name="connsiteY8" fmla="*/ 2705 h 416718"/>
            <a:gd name="connsiteX0" fmla="*/ 0 w 1518047"/>
            <a:gd name="connsiteY0" fmla="*/ 0 h 422131"/>
            <a:gd name="connsiteX1" fmla="*/ 443779 w 1518047"/>
            <a:gd name="connsiteY1" fmla="*/ 5413 h 422131"/>
            <a:gd name="connsiteX2" fmla="*/ 1152742 w 1518047"/>
            <a:gd name="connsiteY2" fmla="*/ 370718 h 422131"/>
            <a:gd name="connsiteX3" fmla="*/ 1507223 w 1518047"/>
            <a:gd name="connsiteY3" fmla="*/ 368012 h 422131"/>
            <a:gd name="connsiteX4" fmla="*/ 1518047 w 1518047"/>
            <a:gd name="connsiteY4" fmla="*/ 422131 h 422131"/>
            <a:gd name="connsiteX5" fmla="*/ 1133800 w 1518047"/>
            <a:gd name="connsiteY5" fmla="*/ 411307 h 422131"/>
            <a:gd name="connsiteX6" fmla="*/ 408601 w 1518047"/>
            <a:gd name="connsiteY6" fmla="*/ 46002 h 422131"/>
            <a:gd name="connsiteX7" fmla="*/ 5412 w 1518047"/>
            <a:gd name="connsiteY7" fmla="*/ 40590 h 422131"/>
            <a:gd name="connsiteX8" fmla="*/ 0 w 1518047"/>
            <a:gd name="connsiteY8" fmla="*/ 0 h 422131"/>
            <a:gd name="connsiteX0" fmla="*/ 2706 w 1520753"/>
            <a:gd name="connsiteY0" fmla="*/ 0 h 422131"/>
            <a:gd name="connsiteX1" fmla="*/ 446485 w 1520753"/>
            <a:gd name="connsiteY1" fmla="*/ 5413 h 422131"/>
            <a:gd name="connsiteX2" fmla="*/ 1155448 w 1520753"/>
            <a:gd name="connsiteY2" fmla="*/ 370718 h 422131"/>
            <a:gd name="connsiteX3" fmla="*/ 1509929 w 1520753"/>
            <a:gd name="connsiteY3" fmla="*/ 368012 h 422131"/>
            <a:gd name="connsiteX4" fmla="*/ 1520753 w 1520753"/>
            <a:gd name="connsiteY4" fmla="*/ 422131 h 422131"/>
            <a:gd name="connsiteX5" fmla="*/ 1136506 w 1520753"/>
            <a:gd name="connsiteY5" fmla="*/ 411307 h 422131"/>
            <a:gd name="connsiteX6" fmla="*/ 411307 w 1520753"/>
            <a:gd name="connsiteY6" fmla="*/ 46002 h 422131"/>
            <a:gd name="connsiteX7" fmla="*/ 0 w 1520753"/>
            <a:gd name="connsiteY7" fmla="*/ 43296 h 422131"/>
            <a:gd name="connsiteX8" fmla="*/ 2706 w 1520753"/>
            <a:gd name="connsiteY8" fmla="*/ 0 h 422131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5448 w 1520753"/>
            <a:gd name="connsiteY2" fmla="*/ 370718 h 430249"/>
            <a:gd name="connsiteX3" fmla="*/ 1509929 w 1520753"/>
            <a:gd name="connsiteY3" fmla="*/ 368012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2742 w 1520753"/>
            <a:gd name="connsiteY2" fmla="*/ 381542 h 430249"/>
            <a:gd name="connsiteX3" fmla="*/ 1509929 w 1520753"/>
            <a:gd name="connsiteY3" fmla="*/ 368012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2742 w 1520753"/>
            <a:gd name="connsiteY2" fmla="*/ 381542 h 430249"/>
            <a:gd name="connsiteX3" fmla="*/ 1520753 w 1520753"/>
            <a:gd name="connsiteY3" fmla="*/ 373424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2742 w 1520753"/>
            <a:gd name="connsiteY2" fmla="*/ 381542 h 430249"/>
            <a:gd name="connsiteX3" fmla="*/ 1520753 w 1520753"/>
            <a:gd name="connsiteY3" fmla="*/ 373424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397734 w 1520753"/>
            <a:gd name="connsiteY6" fmla="*/ 49418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0 w 1518047"/>
            <a:gd name="connsiteY0" fmla="*/ 0 h 430249"/>
            <a:gd name="connsiteX1" fmla="*/ 443779 w 1518047"/>
            <a:gd name="connsiteY1" fmla="*/ 5413 h 430249"/>
            <a:gd name="connsiteX2" fmla="*/ 1150036 w 1518047"/>
            <a:gd name="connsiteY2" fmla="*/ 381542 h 430249"/>
            <a:gd name="connsiteX3" fmla="*/ 1518047 w 1518047"/>
            <a:gd name="connsiteY3" fmla="*/ 373424 h 430249"/>
            <a:gd name="connsiteX4" fmla="*/ 1518047 w 1518047"/>
            <a:gd name="connsiteY4" fmla="*/ 422131 h 430249"/>
            <a:gd name="connsiteX5" fmla="*/ 1139212 w 1518047"/>
            <a:gd name="connsiteY5" fmla="*/ 430249 h 430249"/>
            <a:gd name="connsiteX6" fmla="*/ 395028 w 1518047"/>
            <a:gd name="connsiteY6" fmla="*/ 49418 h 430249"/>
            <a:gd name="connsiteX7" fmla="*/ 687 w 1518047"/>
            <a:gd name="connsiteY7" fmla="*/ 56959 h 430249"/>
            <a:gd name="connsiteX8" fmla="*/ 0 w 1518047"/>
            <a:gd name="connsiteY8" fmla="*/ 0 h 430249"/>
            <a:gd name="connsiteX0" fmla="*/ 0 w 1518047"/>
            <a:gd name="connsiteY0" fmla="*/ 0 h 430249"/>
            <a:gd name="connsiteX1" fmla="*/ 443779 w 1518047"/>
            <a:gd name="connsiteY1" fmla="*/ 5413 h 430249"/>
            <a:gd name="connsiteX2" fmla="*/ 1150036 w 1518047"/>
            <a:gd name="connsiteY2" fmla="*/ 361049 h 430249"/>
            <a:gd name="connsiteX3" fmla="*/ 1518047 w 1518047"/>
            <a:gd name="connsiteY3" fmla="*/ 373424 h 430249"/>
            <a:gd name="connsiteX4" fmla="*/ 1518047 w 1518047"/>
            <a:gd name="connsiteY4" fmla="*/ 422131 h 430249"/>
            <a:gd name="connsiteX5" fmla="*/ 1139212 w 1518047"/>
            <a:gd name="connsiteY5" fmla="*/ 430249 h 430249"/>
            <a:gd name="connsiteX6" fmla="*/ 395028 w 1518047"/>
            <a:gd name="connsiteY6" fmla="*/ 49418 h 430249"/>
            <a:gd name="connsiteX7" fmla="*/ 687 w 1518047"/>
            <a:gd name="connsiteY7" fmla="*/ 56959 h 430249"/>
            <a:gd name="connsiteX8" fmla="*/ 0 w 1518047"/>
            <a:gd name="connsiteY8" fmla="*/ 0 h 430249"/>
            <a:gd name="connsiteX0" fmla="*/ 0 w 1518047"/>
            <a:gd name="connsiteY0" fmla="*/ 0 h 422131"/>
            <a:gd name="connsiteX1" fmla="*/ 443779 w 1518047"/>
            <a:gd name="connsiteY1" fmla="*/ 5413 h 422131"/>
            <a:gd name="connsiteX2" fmla="*/ 1150036 w 1518047"/>
            <a:gd name="connsiteY2" fmla="*/ 361049 h 422131"/>
            <a:gd name="connsiteX3" fmla="*/ 1518047 w 1518047"/>
            <a:gd name="connsiteY3" fmla="*/ 373424 h 422131"/>
            <a:gd name="connsiteX4" fmla="*/ 1518047 w 1518047"/>
            <a:gd name="connsiteY4" fmla="*/ 422131 h 422131"/>
            <a:gd name="connsiteX5" fmla="*/ 1139212 w 1518047"/>
            <a:gd name="connsiteY5" fmla="*/ 416587 h 422131"/>
            <a:gd name="connsiteX6" fmla="*/ 395028 w 1518047"/>
            <a:gd name="connsiteY6" fmla="*/ 49418 h 422131"/>
            <a:gd name="connsiteX7" fmla="*/ 687 w 1518047"/>
            <a:gd name="connsiteY7" fmla="*/ 56959 h 422131"/>
            <a:gd name="connsiteX8" fmla="*/ 0 w 1518047"/>
            <a:gd name="connsiteY8" fmla="*/ 0 h 422131"/>
            <a:gd name="connsiteX0" fmla="*/ 0 w 1518047"/>
            <a:gd name="connsiteY0" fmla="*/ 0 h 439208"/>
            <a:gd name="connsiteX1" fmla="*/ 443779 w 1518047"/>
            <a:gd name="connsiteY1" fmla="*/ 5413 h 439208"/>
            <a:gd name="connsiteX2" fmla="*/ 1150036 w 1518047"/>
            <a:gd name="connsiteY2" fmla="*/ 361049 h 439208"/>
            <a:gd name="connsiteX3" fmla="*/ 1518047 w 1518047"/>
            <a:gd name="connsiteY3" fmla="*/ 373424 h 439208"/>
            <a:gd name="connsiteX4" fmla="*/ 1518047 w 1518047"/>
            <a:gd name="connsiteY4" fmla="*/ 439208 h 439208"/>
            <a:gd name="connsiteX5" fmla="*/ 1139212 w 1518047"/>
            <a:gd name="connsiteY5" fmla="*/ 416587 h 439208"/>
            <a:gd name="connsiteX6" fmla="*/ 395028 w 1518047"/>
            <a:gd name="connsiteY6" fmla="*/ 49418 h 439208"/>
            <a:gd name="connsiteX7" fmla="*/ 687 w 1518047"/>
            <a:gd name="connsiteY7" fmla="*/ 56959 h 439208"/>
            <a:gd name="connsiteX8" fmla="*/ 0 w 1518047"/>
            <a:gd name="connsiteY8" fmla="*/ 0 h 439208"/>
            <a:gd name="connsiteX0" fmla="*/ 0 w 1518047"/>
            <a:gd name="connsiteY0" fmla="*/ 0 h 439208"/>
            <a:gd name="connsiteX1" fmla="*/ 443779 w 1518047"/>
            <a:gd name="connsiteY1" fmla="*/ 5413 h 439208"/>
            <a:gd name="connsiteX2" fmla="*/ 1150036 w 1518047"/>
            <a:gd name="connsiteY2" fmla="*/ 361049 h 439208"/>
            <a:gd name="connsiteX3" fmla="*/ 1518047 w 1518047"/>
            <a:gd name="connsiteY3" fmla="*/ 373424 h 439208"/>
            <a:gd name="connsiteX4" fmla="*/ 1518047 w 1518047"/>
            <a:gd name="connsiteY4" fmla="*/ 439208 h 439208"/>
            <a:gd name="connsiteX5" fmla="*/ 1149392 w 1518047"/>
            <a:gd name="connsiteY5" fmla="*/ 437080 h 439208"/>
            <a:gd name="connsiteX6" fmla="*/ 395028 w 1518047"/>
            <a:gd name="connsiteY6" fmla="*/ 49418 h 439208"/>
            <a:gd name="connsiteX7" fmla="*/ 687 w 1518047"/>
            <a:gd name="connsiteY7" fmla="*/ 56959 h 439208"/>
            <a:gd name="connsiteX8" fmla="*/ 0 w 1518047"/>
            <a:gd name="connsiteY8" fmla="*/ 0 h 439208"/>
            <a:gd name="connsiteX0" fmla="*/ 0 w 1518047"/>
            <a:gd name="connsiteY0" fmla="*/ 0 h 439208"/>
            <a:gd name="connsiteX1" fmla="*/ 443779 w 1518047"/>
            <a:gd name="connsiteY1" fmla="*/ 5413 h 439208"/>
            <a:gd name="connsiteX2" fmla="*/ 1150036 w 1518047"/>
            <a:gd name="connsiteY2" fmla="*/ 361049 h 439208"/>
            <a:gd name="connsiteX3" fmla="*/ 1518047 w 1518047"/>
            <a:gd name="connsiteY3" fmla="*/ 363177 h 439208"/>
            <a:gd name="connsiteX4" fmla="*/ 1518047 w 1518047"/>
            <a:gd name="connsiteY4" fmla="*/ 439208 h 439208"/>
            <a:gd name="connsiteX5" fmla="*/ 1149392 w 1518047"/>
            <a:gd name="connsiteY5" fmla="*/ 437080 h 439208"/>
            <a:gd name="connsiteX6" fmla="*/ 395028 w 1518047"/>
            <a:gd name="connsiteY6" fmla="*/ 49418 h 439208"/>
            <a:gd name="connsiteX7" fmla="*/ 687 w 1518047"/>
            <a:gd name="connsiteY7" fmla="*/ 56959 h 439208"/>
            <a:gd name="connsiteX8" fmla="*/ 0 w 1518047"/>
            <a:gd name="connsiteY8" fmla="*/ 0 h 439208"/>
            <a:gd name="connsiteX0" fmla="*/ 0 w 1518047"/>
            <a:gd name="connsiteY0" fmla="*/ 0 h 439208"/>
            <a:gd name="connsiteX1" fmla="*/ 443779 w 1518047"/>
            <a:gd name="connsiteY1" fmla="*/ 5413 h 439208"/>
            <a:gd name="connsiteX2" fmla="*/ 1150036 w 1518047"/>
            <a:gd name="connsiteY2" fmla="*/ 361049 h 439208"/>
            <a:gd name="connsiteX3" fmla="*/ 1518047 w 1518047"/>
            <a:gd name="connsiteY3" fmla="*/ 363177 h 439208"/>
            <a:gd name="connsiteX4" fmla="*/ 1518047 w 1518047"/>
            <a:gd name="connsiteY4" fmla="*/ 439208 h 439208"/>
            <a:gd name="connsiteX5" fmla="*/ 1149392 w 1518047"/>
            <a:gd name="connsiteY5" fmla="*/ 437080 h 439208"/>
            <a:gd name="connsiteX6" fmla="*/ 385684 w 1518047"/>
            <a:gd name="connsiteY6" fmla="*/ 55689 h 439208"/>
            <a:gd name="connsiteX7" fmla="*/ 687 w 1518047"/>
            <a:gd name="connsiteY7" fmla="*/ 56959 h 439208"/>
            <a:gd name="connsiteX8" fmla="*/ 0 w 1518047"/>
            <a:gd name="connsiteY8" fmla="*/ 0 h 439208"/>
            <a:gd name="connsiteX0" fmla="*/ 0 w 2804444"/>
            <a:gd name="connsiteY0" fmla="*/ 0 h 437080"/>
            <a:gd name="connsiteX1" fmla="*/ 443779 w 2804444"/>
            <a:gd name="connsiteY1" fmla="*/ 5413 h 437080"/>
            <a:gd name="connsiteX2" fmla="*/ 1150036 w 2804444"/>
            <a:gd name="connsiteY2" fmla="*/ 361049 h 437080"/>
            <a:gd name="connsiteX3" fmla="*/ 1518047 w 2804444"/>
            <a:gd name="connsiteY3" fmla="*/ 363177 h 437080"/>
            <a:gd name="connsiteX4" fmla="*/ 2804444 w 2804444"/>
            <a:gd name="connsiteY4" fmla="*/ 429801 h 437080"/>
            <a:gd name="connsiteX5" fmla="*/ 1149392 w 2804444"/>
            <a:gd name="connsiteY5" fmla="*/ 437080 h 437080"/>
            <a:gd name="connsiteX6" fmla="*/ 385684 w 2804444"/>
            <a:gd name="connsiteY6" fmla="*/ 55689 h 437080"/>
            <a:gd name="connsiteX7" fmla="*/ 687 w 2804444"/>
            <a:gd name="connsiteY7" fmla="*/ 56959 h 437080"/>
            <a:gd name="connsiteX8" fmla="*/ 0 w 2804444"/>
            <a:gd name="connsiteY8" fmla="*/ 0 h 437080"/>
            <a:gd name="connsiteX0" fmla="*/ 0 w 2804444"/>
            <a:gd name="connsiteY0" fmla="*/ 0 h 437080"/>
            <a:gd name="connsiteX1" fmla="*/ 443779 w 2804444"/>
            <a:gd name="connsiteY1" fmla="*/ 5413 h 437080"/>
            <a:gd name="connsiteX2" fmla="*/ 1150036 w 2804444"/>
            <a:gd name="connsiteY2" fmla="*/ 361049 h 437080"/>
            <a:gd name="connsiteX3" fmla="*/ 2801328 w 2804444"/>
            <a:gd name="connsiteY3" fmla="*/ 385127 h 437080"/>
            <a:gd name="connsiteX4" fmla="*/ 2804444 w 2804444"/>
            <a:gd name="connsiteY4" fmla="*/ 429801 h 437080"/>
            <a:gd name="connsiteX5" fmla="*/ 1149392 w 2804444"/>
            <a:gd name="connsiteY5" fmla="*/ 437080 h 437080"/>
            <a:gd name="connsiteX6" fmla="*/ 385684 w 2804444"/>
            <a:gd name="connsiteY6" fmla="*/ 55689 h 437080"/>
            <a:gd name="connsiteX7" fmla="*/ 687 w 2804444"/>
            <a:gd name="connsiteY7" fmla="*/ 56959 h 437080"/>
            <a:gd name="connsiteX8" fmla="*/ 0 w 2804444"/>
            <a:gd name="connsiteY8" fmla="*/ 0 h 437080"/>
            <a:gd name="connsiteX0" fmla="*/ 0 w 2804444"/>
            <a:gd name="connsiteY0" fmla="*/ 0 h 439209"/>
            <a:gd name="connsiteX1" fmla="*/ 443779 w 2804444"/>
            <a:gd name="connsiteY1" fmla="*/ 5413 h 439209"/>
            <a:gd name="connsiteX2" fmla="*/ 1150036 w 2804444"/>
            <a:gd name="connsiteY2" fmla="*/ 361049 h 439209"/>
            <a:gd name="connsiteX3" fmla="*/ 2801328 w 2804444"/>
            <a:gd name="connsiteY3" fmla="*/ 385127 h 439209"/>
            <a:gd name="connsiteX4" fmla="*/ 2804444 w 2804444"/>
            <a:gd name="connsiteY4" fmla="*/ 439209 h 439209"/>
            <a:gd name="connsiteX5" fmla="*/ 1149392 w 2804444"/>
            <a:gd name="connsiteY5" fmla="*/ 437080 h 439209"/>
            <a:gd name="connsiteX6" fmla="*/ 385684 w 2804444"/>
            <a:gd name="connsiteY6" fmla="*/ 55689 h 439209"/>
            <a:gd name="connsiteX7" fmla="*/ 687 w 2804444"/>
            <a:gd name="connsiteY7" fmla="*/ 56959 h 439209"/>
            <a:gd name="connsiteX8" fmla="*/ 0 w 2804444"/>
            <a:gd name="connsiteY8" fmla="*/ 0 h 439209"/>
            <a:gd name="connsiteX0" fmla="*/ 0 w 2804444"/>
            <a:gd name="connsiteY0" fmla="*/ 0 h 439209"/>
            <a:gd name="connsiteX1" fmla="*/ 443779 w 2804444"/>
            <a:gd name="connsiteY1" fmla="*/ 5413 h 439209"/>
            <a:gd name="connsiteX2" fmla="*/ 1150036 w 2804444"/>
            <a:gd name="connsiteY2" fmla="*/ 361049 h 439209"/>
            <a:gd name="connsiteX3" fmla="*/ 2804444 w 2804444"/>
            <a:gd name="connsiteY3" fmla="*/ 363177 h 439209"/>
            <a:gd name="connsiteX4" fmla="*/ 2804444 w 2804444"/>
            <a:gd name="connsiteY4" fmla="*/ 439209 h 439209"/>
            <a:gd name="connsiteX5" fmla="*/ 1149392 w 2804444"/>
            <a:gd name="connsiteY5" fmla="*/ 437080 h 439209"/>
            <a:gd name="connsiteX6" fmla="*/ 385684 w 2804444"/>
            <a:gd name="connsiteY6" fmla="*/ 55689 h 439209"/>
            <a:gd name="connsiteX7" fmla="*/ 687 w 2804444"/>
            <a:gd name="connsiteY7" fmla="*/ 56959 h 439209"/>
            <a:gd name="connsiteX8" fmla="*/ 0 w 2804444"/>
            <a:gd name="connsiteY8" fmla="*/ 0 h 439209"/>
            <a:gd name="connsiteX0" fmla="*/ 0 w 2804444"/>
            <a:gd name="connsiteY0" fmla="*/ 0 h 439209"/>
            <a:gd name="connsiteX1" fmla="*/ 443779 w 2804444"/>
            <a:gd name="connsiteY1" fmla="*/ 5413 h 439209"/>
            <a:gd name="connsiteX2" fmla="*/ 1150036 w 2804444"/>
            <a:gd name="connsiteY2" fmla="*/ 361049 h 439209"/>
            <a:gd name="connsiteX3" fmla="*/ 2804444 w 2804444"/>
            <a:gd name="connsiteY3" fmla="*/ 363177 h 439209"/>
            <a:gd name="connsiteX4" fmla="*/ 2804444 w 2804444"/>
            <a:gd name="connsiteY4" fmla="*/ 439209 h 439209"/>
            <a:gd name="connsiteX5" fmla="*/ 1149392 w 2804444"/>
            <a:gd name="connsiteY5" fmla="*/ 437080 h 439209"/>
            <a:gd name="connsiteX6" fmla="*/ 489384 w 2804444"/>
            <a:gd name="connsiteY6" fmla="*/ 186918 h 439209"/>
            <a:gd name="connsiteX7" fmla="*/ 687 w 2804444"/>
            <a:gd name="connsiteY7" fmla="*/ 56959 h 439209"/>
            <a:gd name="connsiteX8" fmla="*/ 0 w 2804444"/>
            <a:gd name="connsiteY8" fmla="*/ 0 h 439209"/>
            <a:gd name="connsiteX0" fmla="*/ 0 w 2804444"/>
            <a:gd name="connsiteY0" fmla="*/ 0 h 439209"/>
            <a:gd name="connsiteX1" fmla="*/ 491925 w 2804444"/>
            <a:gd name="connsiteY1" fmla="*/ 151640 h 439209"/>
            <a:gd name="connsiteX2" fmla="*/ 1150036 w 2804444"/>
            <a:gd name="connsiteY2" fmla="*/ 361049 h 439209"/>
            <a:gd name="connsiteX3" fmla="*/ 2804444 w 2804444"/>
            <a:gd name="connsiteY3" fmla="*/ 363177 h 439209"/>
            <a:gd name="connsiteX4" fmla="*/ 2804444 w 2804444"/>
            <a:gd name="connsiteY4" fmla="*/ 439209 h 439209"/>
            <a:gd name="connsiteX5" fmla="*/ 1149392 w 2804444"/>
            <a:gd name="connsiteY5" fmla="*/ 437080 h 439209"/>
            <a:gd name="connsiteX6" fmla="*/ 489384 w 2804444"/>
            <a:gd name="connsiteY6" fmla="*/ 186918 h 439209"/>
            <a:gd name="connsiteX7" fmla="*/ 687 w 2804444"/>
            <a:gd name="connsiteY7" fmla="*/ 56959 h 439209"/>
            <a:gd name="connsiteX8" fmla="*/ 0 w 2804444"/>
            <a:gd name="connsiteY8" fmla="*/ 0 h 439209"/>
            <a:gd name="connsiteX0" fmla="*/ 0 w 2804444"/>
            <a:gd name="connsiteY0" fmla="*/ 0 h 439209"/>
            <a:gd name="connsiteX1" fmla="*/ 495629 w 2804444"/>
            <a:gd name="connsiteY1" fmla="*/ 144141 h 439209"/>
            <a:gd name="connsiteX2" fmla="*/ 1150036 w 2804444"/>
            <a:gd name="connsiteY2" fmla="*/ 361049 h 439209"/>
            <a:gd name="connsiteX3" fmla="*/ 2804444 w 2804444"/>
            <a:gd name="connsiteY3" fmla="*/ 363177 h 439209"/>
            <a:gd name="connsiteX4" fmla="*/ 2804444 w 2804444"/>
            <a:gd name="connsiteY4" fmla="*/ 439209 h 439209"/>
            <a:gd name="connsiteX5" fmla="*/ 1149392 w 2804444"/>
            <a:gd name="connsiteY5" fmla="*/ 437080 h 439209"/>
            <a:gd name="connsiteX6" fmla="*/ 489384 w 2804444"/>
            <a:gd name="connsiteY6" fmla="*/ 186918 h 439209"/>
            <a:gd name="connsiteX7" fmla="*/ 687 w 2804444"/>
            <a:gd name="connsiteY7" fmla="*/ 56959 h 439209"/>
            <a:gd name="connsiteX8" fmla="*/ 0 w 2804444"/>
            <a:gd name="connsiteY8" fmla="*/ 0 h 439209"/>
            <a:gd name="connsiteX0" fmla="*/ 0 w 2804444"/>
            <a:gd name="connsiteY0" fmla="*/ 0 h 439209"/>
            <a:gd name="connsiteX1" fmla="*/ 495629 w 2804444"/>
            <a:gd name="connsiteY1" fmla="*/ 144141 h 439209"/>
            <a:gd name="connsiteX2" fmla="*/ 1150036 w 2804444"/>
            <a:gd name="connsiteY2" fmla="*/ 361049 h 439209"/>
            <a:gd name="connsiteX3" fmla="*/ 2804444 w 2804444"/>
            <a:gd name="connsiteY3" fmla="*/ 363177 h 439209"/>
            <a:gd name="connsiteX4" fmla="*/ 2804444 w 2804444"/>
            <a:gd name="connsiteY4" fmla="*/ 439209 h 439209"/>
            <a:gd name="connsiteX5" fmla="*/ 1149392 w 2804444"/>
            <a:gd name="connsiteY5" fmla="*/ 437080 h 439209"/>
            <a:gd name="connsiteX6" fmla="*/ 489384 w 2804444"/>
            <a:gd name="connsiteY6" fmla="*/ 186918 h 439209"/>
            <a:gd name="connsiteX7" fmla="*/ 252529 w 2804444"/>
            <a:gd name="connsiteY7" fmla="*/ 191938 h 439209"/>
            <a:gd name="connsiteX8" fmla="*/ 0 w 2804444"/>
            <a:gd name="connsiteY8" fmla="*/ 0 h 439209"/>
            <a:gd name="connsiteX0" fmla="*/ 0 w 2556305"/>
            <a:gd name="connsiteY0" fmla="*/ 0 h 296731"/>
            <a:gd name="connsiteX1" fmla="*/ 247490 w 2556305"/>
            <a:gd name="connsiteY1" fmla="*/ 1663 h 296731"/>
            <a:gd name="connsiteX2" fmla="*/ 901897 w 2556305"/>
            <a:gd name="connsiteY2" fmla="*/ 218571 h 296731"/>
            <a:gd name="connsiteX3" fmla="*/ 2556305 w 2556305"/>
            <a:gd name="connsiteY3" fmla="*/ 220699 h 296731"/>
            <a:gd name="connsiteX4" fmla="*/ 2556305 w 2556305"/>
            <a:gd name="connsiteY4" fmla="*/ 296731 h 296731"/>
            <a:gd name="connsiteX5" fmla="*/ 901253 w 2556305"/>
            <a:gd name="connsiteY5" fmla="*/ 294602 h 296731"/>
            <a:gd name="connsiteX6" fmla="*/ 241245 w 2556305"/>
            <a:gd name="connsiteY6" fmla="*/ 44440 h 296731"/>
            <a:gd name="connsiteX7" fmla="*/ 4390 w 2556305"/>
            <a:gd name="connsiteY7" fmla="*/ 49460 h 296731"/>
            <a:gd name="connsiteX8" fmla="*/ 0 w 2556305"/>
            <a:gd name="connsiteY8" fmla="*/ 0 h 296731"/>
            <a:gd name="connsiteX0" fmla="*/ 0 w 2556305"/>
            <a:gd name="connsiteY0" fmla="*/ 0 h 296731"/>
            <a:gd name="connsiteX1" fmla="*/ 247490 w 2556305"/>
            <a:gd name="connsiteY1" fmla="*/ 1663 h 296731"/>
            <a:gd name="connsiteX2" fmla="*/ 905601 w 2556305"/>
            <a:gd name="connsiteY2" fmla="*/ 237318 h 296731"/>
            <a:gd name="connsiteX3" fmla="*/ 2556305 w 2556305"/>
            <a:gd name="connsiteY3" fmla="*/ 220699 h 296731"/>
            <a:gd name="connsiteX4" fmla="*/ 2556305 w 2556305"/>
            <a:gd name="connsiteY4" fmla="*/ 296731 h 296731"/>
            <a:gd name="connsiteX5" fmla="*/ 901253 w 2556305"/>
            <a:gd name="connsiteY5" fmla="*/ 294602 h 296731"/>
            <a:gd name="connsiteX6" fmla="*/ 241245 w 2556305"/>
            <a:gd name="connsiteY6" fmla="*/ 44440 h 296731"/>
            <a:gd name="connsiteX7" fmla="*/ 4390 w 2556305"/>
            <a:gd name="connsiteY7" fmla="*/ 49460 h 296731"/>
            <a:gd name="connsiteX8" fmla="*/ 0 w 2556305"/>
            <a:gd name="connsiteY8" fmla="*/ 0 h 296731"/>
            <a:gd name="connsiteX0" fmla="*/ 0 w 2556305"/>
            <a:gd name="connsiteY0" fmla="*/ 0 h 296731"/>
            <a:gd name="connsiteX1" fmla="*/ 247490 w 2556305"/>
            <a:gd name="connsiteY1" fmla="*/ 1663 h 296731"/>
            <a:gd name="connsiteX2" fmla="*/ 905601 w 2556305"/>
            <a:gd name="connsiteY2" fmla="*/ 237318 h 296731"/>
            <a:gd name="connsiteX3" fmla="*/ 2556305 w 2556305"/>
            <a:gd name="connsiteY3" fmla="*/ 231947 h 296731"/>
            <a:gd name="connsiteX4" fmla="*/ 2556305 w 2556305"/>
            <a:gd name="connsiteY4" fmla="*/ 296731 h 296731"/>
            <a:gd name="connsiteX5" fmla="*/ 901253 w 2556305"/>
            <a:gd name="connsiteY5" fmla="*/ 294602 h 296731"/>
            <a:gd name="connsiteX6" fmla="*/ 241245 w 2556305"/>
            <a:gd name="connsiteY6" fmla="*/ 44440 h 296731"/>
            <a:gd name="connsiteX7" fmla="*/ 4390 w 2556305"/>
            <a:gd name="connsiteY7" fmla="*/ 49460 h 296731"/>
            <a:gd name="connsiteX8" fmla="*/ 0 w 2556305"/>
            <a:gd name="connsiteY8" fmla="*/ 0 h 296731"/>
            <a:gd name="connsiteX0" fmla="*/ 0 w 2556305"/>
            <a:gd name="connsiteY0" fmla="*/ 0 h 296731"/>
            <a:gd name="connsiteX1" fmla="*/ 247490 w 2556305"/>
            <a:gd name="connsiteY1" fmla="*/ 1663 h 296731"/>
            <a:gd name="connsiteX2" fmla="*/ 905601 w 2556305"/>
            <a:gd name="connsiteY2" fmla="*/ 237318 h 296731"/>
            <a:gd name="connsiteX3" fmla="*/ 2556305 w 2556305"/>
            <a:gd name="connsiteY3" fmla="*/ 231947 h 296731"/>
            <a:gd name="connsiteX4" fmla="*/ 2556305 w 2556305"/>
            <a:gd name="connsiteY4" fmla="*/ 296731 h 296731"/>
            <a:gd name="connsiteX5" fmla="*/ 746917 w 2556305"/>
            <a:gd name="connsiteY5" fmla="*/ 279503 h 296731"/>
            <a:gd name="connsiteX6" fmla="*/ 241245 w 2556305"/>
            <a:gd name="connsiteY6" fmla="*/ 44440 h 296731"/>
            <a:gd name="connsiteX7" fmla="*/ 4390 w 2556305"/>
            <a:gd name="connsiteY7" fmla="*/ 49460 h 296731"/>
            <a:gd name="connsiteX8" fmla="*/ 0 w 2556305"/>
            <a:gd name="connsiteY8" fmla="*/ 0 h 296731"/>
            <a:gd name="connsiteX0" fmla="*/ 0 w 2556305"/>
            <a:gd name="connsiteY0" fmla="*/ 0 h 296731"/>
            <a:gd name="connsiteX1" fmla="*/ 247490 w 2556305"/>
            <a:gd name="connsiteY1" fmla="*/ 1663 h 296731"/>
            <a:gd name="connsiteX2" fmla="*/ 766200 w 2556305"/>
            <a:gd name="connsiteY2" fmla="*/ 237318 h 296731"/>
            <a:gd name="connsiteX3" fmla="*/ 2556305 w 2556305"/>
            <a:gd name="connsiteY3" fmla="*/ 231947 h 296731"/>
            <a:gd name="connsiteX4" fmla="*/ 2556305 w 2556305"/>
            <a:gd name="connsiteY4" fmla="*/ 296731 h 296731"/>
            <a:gd name="connsiteX5" fmla="*/ 746917 w 2556305"/>
            <a:gd name="connsiteY5" fmla="*/ 279503 h 296731"/>
            <a:gd name="connsiteX6" fmla="*/ 241245 w 2556305"/>
            <a:gd name="connsiteY6" fmla="*/ 44440 h 296731"/>
            <a:gd name="connsiteX7" fmla="*/ 4390 w 2556305"/>
            <a:gd name="connsiteY7" fmla="*/ 49460 h 296731"/>
            <a:gd name="connsiteX8" fmla="*/ 0 w 2556305"/>
            <a:gd name="connsiteY8" fmla="*/ 0 h 296731"/>
            <a:gd name="connsiteX0" fmla="*/ 0 w 2556305"/>
            <a:gd name="connsiteY0" fmla="*/ 0 h 296731"/>
            <a:gd name="connsiteX1" fmla="*/ 247490 w 2556305"/>
            <a:gd name="connsiteY1" fmla="*/ 1663 h 296731"/>
            <a:gd name="connsiteX2" fmla="*/ 766200 w 2556305"/>
            <a:gd name="connsiteY2" fmla="*/ 237318 h 296731"/>
            <a:gd name="connsiteX3" fmla="*/ 2342225 w 2556305"/>
            <a:gd name="connsiteY3" fmla="*/ 236980 h 296731"/>
            <a:gd name="connsiteX4" fmla="*/ 2556305 w 2556305"/>
            <a:gd name="connsiteY4" fmla="*/ 296731 h 296731"/>
            <a:gd name="connsiteX5" fmla="*/ 746917 w 2556305"/>
            <a:gd name="connsiteY5" fmla="*/ 279503 h 296731"/>
            <a:gd name="connsiteX6" fmla="*/ 241245 w 2556305"/>
            <a:gd name="connsiteY6" fmla="*/ 44440 h 296731"/>
            <a:gd name="connsiteX7" fmla="*/ 4390 w 2556305"/>
            <a:gd name="connsiteY7" fmla="*/ 49460 h 296731"/>
            <a:gd name="connsiteX8" fmla="*/ 0 w 2556305"/>
            <a:gd name="connsiteY8" fmla="*/ 0 h 296731"/>
            <a:gd name="connsiteX0" fmla="*/ 0 w 2367118"/>
            <a:gd name="connsiteY0" fmla="*/ 0 h 286665"/>
            <a:gd name="connsiteX1" fmla="*/ 247490 w 2367118"/>
            <a:gd name="connsiteY1" fmla="*/ 1663 h 286665"/>
            <a:gd name="connsiteX2" fmla="*/ 766200 w 2367118"/>
            <a:gd name="connsiteY2" fmla="*/ 237318 h 286665"/>
            <a:gd name="connsiteX3" fmla="*/ 2342225 w 2367118"/>
            <a:gd name="connsiteY3" fmla="*/ 236980 h 286665"/>
            <a:gd name="connsiteX4" fmla="*/ 2367118 w 2367118"/>
            <a:gd name="connsiteY4" fmla="*/ 286665 h 286665"/>
            <a:gd name="connsiteX5" fmla="*/ 746917 w 2367118"/>
            <a:gd name="connsiteY5" fmla="*/ 279503 h 286665"/>
            <a:gd name="connsiteX6" fmla="*/ 241245 w 2367118"/>
            <a:gd name="connsiteY6" fmla="*/ 44440 h 286665"/>
            <a:gd name="connsiteX7" fmla="*/ 4390 w 2367118"/>
            <a:gd name="connsiteY7" fmla="*/ 49460 h 286665"/>
            <a:gd name="connsiteX8" fmla="*/ 0 w 2367118"/>
            <a:gd name="connsiteY8" fmla="*/ 0 h 286665"/>
            <a:gd name="connsiteX0" fmla="*/ 0 w 2367118"/>
            <a:gd name="connsiteY0" fmla="*/ 0 h 286665"/>
            <a:gd name="connsiteX1" fmla="*/ 247490 w 2367118"/>
            <a:gd name="connsiteY1" fmla="*/ 1663 h 286665"/>
            <a:gd name="connsiteX2" fmla="*/ 766200 w 2367118"/>
            <a:gd name="connsiteY2" fmla="*/ 237318 h 286665"/>
            <a:gd name="connsiteX3" fmla="*/ 2312353 w 2367118"/>
            <a:gd name="connsiteY3" fmla="*/ 236980 h 286665"/>
            <a:gd name="connsiteX4" fmla="*/ 2367118 w 2367118"/>
            <a:gd name="connsiteY4" fmla="*/ 286665 h 286665"/>
            <a:gd name="connsiteX5" fmla="*/ 746917 w 2367118"/>
            <a:gd name="connsiteY5" fmla="*/ 279503 h 286665"/>
            <a:gd name="connsiteX6" fmla="*/ 241245 w 2367118"/>
            <a:gd name="connsiteY6" fmla="*/ 44440 h 286665"/>
            <a:gd name="connsiteX7" fmla="*/ 4390 w 2367118"/>
            <a:gd name="connsiteY7" fmla="*/ 49460 h 286665"/>
            <a:gd name="connsiteX8" fmla="*/ 0 w 2367118"/>
            <a:gd name="connsiteY8" fmla="*/ 0 h 286665"/>
            <a:gd name="connsiteX0" fmla="*/ 0 w 2367118"/>
            <a:gd name="connsiteY0" fmla="*/ 55717 h 342382"/>
            <a:gd name="connsiteX1" fmla="*/ 349983 w 2367118"/>
            <a:gd name="connsiteY1" fmla="*/ 0 h 342382"/>
            <a:gd name="connsiteX2" fmla="*/ 766200 w 2367118"/>
            <a:gd name="connsiteY2" fmla="*/ 293035 h 342382"/>
            <a:gd name="connsiteX3" fmla="*/ 2312353 w 2367118"/>
            <a:gd name="connsiteY3" fmla="*/ 292697 h 342382"/>
            <a:gd name="connsiteX4" fmla="*/ 2367118 w 2367118"/>
            <a:gd name="connsiteY4" fmla="*/ 342382 h 342382"/>
            <a:gd name="connsiteX5" fmla="*/ 746917 w 2367118"/>
            <a:gd name="connsiteY5" fmla="*/ 335220 h 342382"/>
            <a:gd name="connsiteX6" fmla="*/ 241245 w 2367118"/>
            <a:gd name="connsiteY6" fmla="*/ 100157 h 342382"/>
            <a:gd name="connsiteX7" fmla="*/ 4390 w 2367118"/>
            <a:gd name="connsiteY7" fmla="*/ 105177 h 342382"/>
            <a:gd name="connsiteX8" fmla="*/ 0 w 2367118"/>
            <a:gd name="connsiteY8" fmla="*/ 55717 h 342382"/>
            <a:gd name="connsiteX0" fmla="*/ 0 w 2370914"/>
            <a:gd name="connsiteY0" fmla="*/ 17464 h 342382"/>
            <a:gd name="connsiteX1" fmla="*/ 353779 w 2370914"/>
            <a:gd name="connsiteY1" fmla="*/ 0 h 342382"/>
            <a:gd name="connsiteX2" fmla="*/ 769996 w 2370914"/>
            <a:gd name="connsiteY2" fmla="*/ 293035 h 342382"/>
            <a:gd name="connsiteX3" fmla="*/ 2316149 w 2370914"/>
            <a:gd name="connsiteY3" fmla="*/ 292697 h 342382"/>
            <a:gd name="connsiteX4" fmla="*/ 2370914 w 2370914"/>
            <a:gd name="connsiteY4" fmla="*/ 342382 h 342382"/>
            <a:gd name="connsiteX5" fmla="*/ 750713 w 2370914"/>
            <a:gd name="connsiteY5" fmla="*/ 335220 h 342382"/>
            <a:gd name="connsiteX6" fmla="*/ 245041 w 2370914"/>
            <a:gd name="connsiteY6" fmla="*/ 100157 h 342382"/>
            <a:gd name="connsiteX7" fmla="*/ 8186 w 2370914"/>
            <a:gd name="connsiteY7" fmla="*/ 105177 h 342382"/>
            <a:gd name="connsiteX8" fmla="*/ 0 w 2370914"/>
            <a:gd name="connsiteY8" fmla="*/ 17464 h 342382"/>
            <a:gd name="connsiteX0" fmla="*/ 0 w 2370914"/>
            <a:gd name="connsiteY0" fmla="*/ 17464 h 342382"/>
            <a:gd name="connsiteX1" fmla="*/ 353779 w 2370914"/>
            <a:gd name="connsiteY1" fmla="*/ 0 h 342382"/>
            <a:gd name="connsiteX2" fmla="*/ 769996 w 2370914"/>
            <a:gd name="connsiteY2" fmla="*/ 293035 h 342382"/>
            <a:gd name="connsiteX3" fmla="*/ 2316149 w 2370914"/>
            <a:gd name="connsiteY3" fmla="*/ 292697 h 342382"/>
            <a:gd name="connsiteX4" fmla="*/ 2370914 w 2370914"/>
            <a:gd name="connsiteY4" fmla="*/ 342382 h 342382"/>
            <a:gd name="connsiteX5" fmla="*/ 750713 w 2370914"/>
            <a:gd name="connsiteY5" fmla="*/ 335220 h 342382"/>
            <a:gd name="connsiteX6" fmla="*/ 245041 w 2370914"/>
            <a:gd name="connsiteY6" fmla="*/ 100157 h 342382"/>
            <a:gd name="connsiteX7" fmla="*/ 8186 w 2370914"/>
            <a:gd name="connsiteY7" fmla="*/ 66924 h 342382"/>
            <a:gd name="connsiteX8" fmla="*/ 0 w 2370914"/>
            <a:gd name="connsiteY8" fmla="*/ 17464 h 342382"/>
            <a:gd name="connsiteX0" fmla="*/ 0 w 2370914"/>
            <a:gd name="connsiteY0" fmla="*/ 17464 h 342382"/>
            <a:gd name="connsiteX1" fmla="*/ 353779 w 2370914"/>
            <a:gd name="connsiteY1" fmla="*/ 0 h 342382"/>
            <a:gd name="connsiteX2" fmla="*/ 769996 w 2370914"/>
            <a:gd name="connsiteY2" fmla="*/ 293035 h 342382"/>
            <a:gd name="connsiteX3" fmla="*/ 2316149 w 2370914"/>
            <a:gd name="connsiteY3" fmla="*/ 292697 h 342382"/>
            <a:gd name="connsiteX4" fmla="*/ 2370914 w 2370914"/>
            <a:gd name="connsiteY4" fmla="*/ 342382 h 342382"/>
            <a:gd name="connsiteX5" fmla="*/ 750713 w 2370914"/>
            <a:gd name="connsiteY5" fmla="*/ 335220 h 342382"/>
            <a:gd name="connsiteX6" fmla="*/ 245041 w 2370914"/>
            <a:gd name="connsiteY6" fmla="*/ 100157 h 342382"/>
            <a:gd name="connsiteX7" fmla="*/ 8186 w 2370914"/>
            <a:gd name="connsiteY7" fmla="*/ 78399 h 342382"/>
            <a:gd name="connsiteX8" fmla="*/ 0 w 2370914"/>
            <a:gd name="connsiteY8" fmla="*/ 17464 h 342382"/>
            <a:gd name="connsiteX0" fmla="*/ 0 w 2370914"/>
            <a:gd name="connsiteY0" fmla="*/ 17464 h 342382"/>
            <a:gd name="connsiteX1" fmla="*/ 353779 w 2370914"/>
            <a:gd name="connsiteY1" fmla="*/ 0 h 342382"/>
            <a:gd name="connsiteX2" fmla="*/ 769996 w 2370914"/>
            <a:gd name="connsiteY2" fmla="*/ 293035 h 342382"/>
            <a:gd name="connsiteX3" fmla="*/ 2316149 w 2370914"/>
            <a:gd name="connsiteY3" fmla="*/ 292697 h 342382"/>
            <a:gd name="connsiteX4" fmla="*/ 2370914 w 2370914"/>
            <a:gd name="connsiteY4" fmla="*/ 342382 h 342382"/>
            <a:gd name="connsiteX5" fmla="*/ 750713 w 2370914"/>
            <a:gd name="connsiteY5" fmla="*/ 335220 h 342382"/>
            <a:gd name="connsiteX6" fmla="*/ 343738 w 2370914"/>
            <a:gd name="connsiteY6" fmla="*/ 69555 h 342382"/>
            <a:gd name="connsiteX7" fmla="*/ 8186 w 2370914"/>
            <a:gd name="connsiteY7" fmla="*/ 78399 h 342382"/>
            <a:gd name="connsiteX8" fmla="*/ 0 w 2370914"/>
            <a:gd name="connsiteY8" fmla="*/ 17464 h 342382"/>
            <a:gd name="connsiteX0" fmla="*/ 0 w 2370914"/>
            <a:gd name="connsiteY0" fmla="*/ 17464 h 342382"/>
            <a:gd name="connsiteX1" fmla="*/ 353779 w 2370914"/>
            <a:gd name="connsiteY1" fmla="*/ 0 h 342382"/>
            <a:gd name="connsiteX2" fmla="*/ 773792 w 2370914"/>
            <a:gd name="connsiteY2" fmla="*/ 273908 h 342382"/>
            <a:gd name="connsiteX3" fmla="*/ 2316149 w 2370914"/>
            <a:gd name="connsiteY3" fmla="*/ 292697 h 342382"/>
            <a:gd name="connsiteX4" fmla="*/ 2370914 w 2370914"/>
            <a:gd name="connsiteY4" fmla="*/ 342382 h 342382"/>
            <a:gd name="connsiteX5" fmla="*/ 750713 w 2370914"/>
            <a:gd name="connsiteY5" fmla="*/ 335220 h 342382"/>
            <a:gd name="connsiteX6" fmla="*/ 343738 w 2370914"/>
            <a:gd name="connsiteY6" fmla="*/ 69555 h 342382"/>
            <a:gd name="connsiteX7" fmla="*/ 8186 w 2370914"/>
            <a:gd name="connsiteY7" fmla="*/ 78399 h 342382"/>
            <a:gd name="connsiteX8" fmla="*/ 0 w 2370914"/>
            <a:gd name="connsiteY8" fmla="*/ 17464 h 342382"/>
            <a:gd name="connsiteX0" fmla="*/ 0 w 2370914"/>
            <a:gd name="connsiteY0" fmla="*/ 17464 h 342382"/>
            <a:gd name="connsiteX1" fmla="*/ 353779 w 2370914"/>
            <a:gd name="connsiteY1" fmla="*/ 0 h 342382"/>
            <a:gd name="connsiteX2" fmla="*/ 773792 w 2370914"/>
            <a:gd name="connsiteY2" fmla="*/ 273908 h 342382"/>
            <a:gd name="connsiteX3" fmla="*/ 2316149 w 2370914"/>
            <a:gd name="connsiteY3" fmla="*/ 292697 h 342382"/>
            <a:gd name="connsiteX4" fmla="*/ 2370914 w 2370914"/>
            <a:gd name="connsiteY4" fmla="*/ 342382 h 342382"/>
            <a:gd name="connsiteX5" fmla="*/ 758305 w 2370914"/>
            <a:gd name="connsiteY5" fmla="*/ 323744 h 342382"/>
            <a:gd name="connsiteX6" fmla="*/ 343738 w 2370914"/>
            <a:gd name="connsiteY6" fmla="*/ 69555 h 342382"/>
            <a:gd name="connsiteX7" fmla="*/ 8186 w 2370914"/>
            <a:gd name="connsiteY7" fmla="*/ 78399 h 342382"/>
            <a:gd name="connsiteX8" fmla="*/ 0 w 2370914"/>
            <a:gd name="connsiteY8" fmla="*/ 17464 h 342382"/>
            <a:gd name="connsiteX0" fmla="*/ 0 w 2370914"/>
            <a:gd name="connsiteY0" fmla="*/ 0 h 324918"/>
            <a:gd name="connsiteX1" fmla="*/ 353779 w 2370914"/>
            <a:gd name="connsiteY1" fmla="*/ 5488 h 324918"/>
            <a:gd name="connsiteX2" fmla="*/ 773792 w 2370914"/>
            <a:gd name="connsiteY2" fmla="*/ 256444 h 324918"/>
            <a:gd name="connsiteX3" fmla="*/ 2316149 w 2370914"/>
            <a:gd name="connsiteY3" fmla="*/ 275233 h 324918"/>
            <a:gd name="connsiteX4" fmla="*/ 2370914 w 2370914"/>
            <a:gd name="connsiteY4" fmla="*/ 324918 h 324918"/>
            <a:gd name="connsiteX5" fmla="*/ 758305 w 2370914"/>
            <a:gd name="connsiteY5" fmla="*/ 306280 h 324918"/>
            <a:gd name="connsiteX6" fmla="*/ 343738 w 2370914"/>
            <a:gd name="connsiteY6" fmla="*/ 52091 h 324918"/>
            <a:gd name="connsiteX7" fmla="*/ 8186 w 2370914"/>
            <a:gd name="connsiteY7" fmla="*/ 60935 h 324918"/>
            <a:gd name="connsiteX8" fmla="*/ 0 w 2370914"/>
            <a:gd name="connsiteY8" fmla="*/ 0 h 324918"/>
            <a:gd name="connsiteX0" fmla="*/ 0 w 2367118"/>
            <a:gd name="connsiteY0" fmla="*/ 5988 h 319430"/>
            <a:gd name="connsiteX1" fmla="*/ 349983 w 2367118"/>
            <a:gd name="connsiteY1" fmla="*/ 0 h 319430"/>
            <a:gd name="connsiteX2" fmla="*/ 769996 w 2367118"/>
            <a:gd name="connsiteY2" fmla="*/ 250956 h 319430"/>
            <a:gd name="connsiteX3" fmla="*/ 2312353 w 2367118"/>
            <a:gd name="connsiteY3" fmla="*/ 269745 h 319430"/>
            <a:gd name="connsiteX4" fmla="*/ 2367118 w 2367118"/>
            <a:gd name="connsiteY4" fmla="*/ 319430 h 319430"/>
            <a:gd name="connsiteX5" fmla="*/ 754509 w 2367118"/>
            <a:gd name="connsiteY5" fmla="*/ 300792 h 319430"/>
            <a:gd name="connsiteX6" fmla="*/ 339942 w 2367118"/>
            <a:gd name="connsiteY6" fmla="*/ 46603 h 319430"/>
            <a:gd name="connsiteX7" fmla="*/ 4390 w 2367118"/>
            <a:gd name="connsiteY7" fmla="*/ 55447 h 319430"/>
            <a:gd name="connsiteX8" fmla="*/ 0 w 2367118"/>
            <a:gd name="connsiteY8" fmla="*/ 5988 h 319430"/>
            <a:gd name="connsiteX0" fmla="*/ 0 w 2367118"/>
            <a:gd name="connsiteY0" fmla="*/ 5988 h 375040"/>
            <a:gd name="connsiteX1" fmla="*/ 349983 w 2367118"/>
            <a:gd name="connsiteY1" fmla="*/ 0 h 375040"/>
            <a:gd name="connsiteX2" fmla="*/ 769996 w 2367118"/>
            <a:gd name="connsiteY2" fmla="*/ 250956 h 375040"/>
            <a:gd name="connsiteX3" fmla="*/ 2312353 w 2367118"/>
            <a:gd name="connsiteY3" fmla="*/ 269745 h 375040"/>
            <a:gd name="connsiteX4" fmla="*/ 2367118 w 2367118"/>
            <a:gd name="connsiteY4" fmla="*/ 319430 h 375040"/>
            <a:gd name="connsiteX5" fmla="*/ 1294787 w 2367118"/>
            <a:gd name="connsiteY5" fmla="*/ 375040 h 375040"/>
            <a:gd name="connsiteX6" fmla="*/ 339942 w 2367118"/>
            <a:gd name="connsiteY6" fmla="*/ 46603 h 375040"/>
            <a:gd name="connsiteX7" fmla="*/ 4390 w 2367118"/>
            <a:gd name="connsiteY7" fmla="*/ 55447 h 375040"/>
            <a:gd name="connsiteX8" fmla="*/ 0 w 2367118"/>
            <a:gd name="connsiteY8" fmla="*/ 5988 h 375040"/>
            <a:gd name="connsiteX0" fmla="*/ 0 w 2367118"/>
            <a:gd name="connsiteY0" fmla="*/ 5988 h 375040"/>
            <a:gd name="connsiteX1" fmla="*/ 349983 w 2367118"/>
            <a:gd name="connsiteY1" fmla="*/ 0 h 375040"/>
            <a:gd name="connsiteX2" fmla="*/ 1303212 w 2367118"/>
            <a:gd name="connsiteY2" fmla="*/ 340054 h 375040"/>
            <a:gd name="connsiteX3" fmla="*/ 2312353 w 2367118"/>
            <a:gd name="connsiteY3" fmla="*/ 269745 h 375040"/>
            <a:gd name="connsiteX4" fmla="*/ 2367118 w 2367118"/>
            <a:gd name="connsiteY4" fmla="*/ 319430 h 375040"/>
            <a:gd name="connsiteX5" fmla="*/ 1294787 w 2367118"/>
            <a:gd name="connsiteY5" fmla="*/ 375040 h 375040"/>
            <a:gd name="connsiteX6" fmla="*/ 339942 w 2367118"/>
            <a:gd name="connsiteY6" fmla="*/ 46603 h 375040"/>
            <a:gd name="connsiteX7" fmla="*/ 4390 w 2367118"/>
            <a:gd name="connsiteY7" fmla="*/ 55447 h 375040"/>
            <a:gd name="connsiteX8" fmla="*/ 0 w 2367118"/>
            <a:gd name="connsiteY8" fmla="*/ 5988 h 375040"/>
            <a:gd name="connsiteX0" fmla="*/ 0 w 2571929"/>
            <a:gd name="connsiteY0" fmla="*/ 5988 h 375116"/>
            <a:gd name="connsiteX1" fmla="*/ 349983 w 2571929"/>
            <a:gd name="connsiteY1" fmla="*/ 0 h 375116"/>
            <a:gd name="connsiteX2" fmla="*/ 1303212 w 2571929"/>
            <a:gd name="connsiteY2" fmla="*/ 340054 h 375116"/>
            <a:gd name="connsiteX3" fmla="*/ 2312353 w 2571929"/>
            <a:gd name="connsiteY3" fmla="*/ 269745 h 375116"/>
            <a:gd name="connsiteX4" fmla="*/ 2571929 w 2571929"/>
            <a:gd name="connsiteY4" fmla="*/ 375116 h 375116"/>
            <a:gd name="connsiteX5" fmla="*/ 1294787 w 2571929"/>
            <a:gd name="connsiteY5" fmla="*/ 375040 h 375116"/>
            <a:gd name="connsiteX6" fmla="*/ 339942 w 2571929"/>
            <a:gd name="connsiteY6" fmla="*/ 46603 h 375116"/>
            <a:gd name="connsiteX7" fmla="*/ 4390 w 2571929"/>
            <a:gd name="connsiteY7" fmla="*/ 55447 h 375116"/>
            <a:gd name="connsiteX8" fmla="*/ 0 w 2571929"/>
            <a:gd name="connsiteY8" fmla="*/ 5988 h 375116"/>
            <a:gd name="connsiteX0" fmla="*/ 0 w 2571929"/>
            <a:gd name="connsiteY0" fmla="*/ 5988 h 375116"/>
            <a:gd name="connsiteX1" fmla="*/ 349983 w 2571929"/>
            <a:gd name="connsiteY1" fmla="*/ 0 h 375116"/>
            <a:gd name="connsiteX2" fmla="*/ 1303212 w 2571929"/>
            <a:gd name="connsiteY2" fmla="*/ 340054 h 375116"/>
            <a:gd name="connsiteX3" fmla="*/ 2552477 w 2571929"/>
            <a:gd name="connsiteY3" fmla="*/ 336568 h 375116"/>
            <a:gd name="connsiteX4" fmla="*/ 2571929 w 2571929"/>
            <a:gd name="connsiteY4" fmla="*/ 375116 h 375116"/>
            <a:gd name="connsiteX5" fmla="*/ 1294787 w 2571929"/>
            <a:gd name="connsiteY5" fmla="*/ 375040 h 375116"/>
            <a:gd name="connsiteX6" fmla="*/ 339942 w 2571929"/>
            <a:gd name="connsiteY6" fmla="*/ 46603 h 375116"/>
            <a:gd name="connsiteX7" fmla="*/ 4390 w 2571929"/>
            <a:gd name="connsiteY7" fmla="*/ 55447 h 375116"/>
            <a:gd name="connsiteX8" fmla="*/ 0 w 2571929"/>
            <a:gd name="connsiteY8" fmla="*/ 5988 h 375116"/>
            <a:gd name="connsiteX0" fmla="*/ 0 w 2571929"/>
            <a:gd name="connsiteY0" fmla="*/ 5988 h 379048"/>
            <a:gd name="connsiteX1" fmla="*/ 349983 w 2571929"/>
            <a:gd name="connsiteY1" fmla="*/ 0 h 379048"/>
            <a:gd name="connsiteX2" fmla="*/ 1303212 w 2571929"/>
            <a:gd name="connsiteY2" fmla="*/ 340054 h 379048"/>
            <a:gd name="connsiteX3" fmla="*/ 2552477 w 2571929"/>
            <a:gd name="connsiteY3" fmla="*/ 336568 h 379048"/>
            <a:gd name="connsiteX4" fmla="*/ 2571929 w 2571929"/>
            <a:gd name="connsiteY4" fmla="*/ 375116 h 379048"/>
            <a:gd name="connsiteX5" fmla="*/ 1382096 w 2571929"/>
            <a:gd name="connsiteY5" fmla="*/ 379048 h 379048"/>
            <a:gd name="connsiteX6" fmla="*/ 339942 w 2571929"/>
            <a:gd name="connsiteY6" fmla="*/ 46603 h 379048"/>
            <a:gd name="connsiteX7" fmla="*/ 4390 w 2571929"/>
            <a:gd name="connsiteY7" fmla="*/ 55447 h 379048"/>
            <a:gd name="connsiteX8" fmla="*/ 0 w 2571929"/>
            <a:gd name="connsiteY8" fmla="*/ 5988 h 379048"/>
            <a:gd name="connsiteX0" fmla="*/ 0 w 2571929"/>
            <a:gd name="connsiteY0" fmla="*/ 5988 h 379048"/>
            <a:gd name="connsiteX1" fmla="*/ 349983 w 2571929"/>
            <a:gd name="connsiteY1" fmla="*/ 0 h 379048"/>
            <a:gd name="connsiteX2" fmla="*/ 1386725 w 2571929"/>
            <a:gd name="connsiteY2" fmla="*/ 340054 h 379048"/>
            <a:gd name="connsiteX3" fmla="*/ 2552477 w 2571929"/>
            <a:gd name="connsiteY3" fmla="*/ 336568 h 379048"/>
            <a:gd name="connsiteX4" fmla="*/ 2571929 w 2571929"/>
            <a:gd name="connsiteY4" fmla="*/ 375116 h 379048"/>
            <a:gd name="connsiteX5" fmla="*/ 1382096 w 2571929"/>
            <a:gd name="connsiteY5" fmla="*/ 379048 h 379048"/>
            <a:gd name="connsiteX6" fmla="*/ 339942 w 2571929"/>
            <a:gd name="connsiteY6" fmla="*/ 46603 h 379048"/>
            <a:gd name="connsiteX7" fmla="*/ 4390 w 2571929"/>
            <a:gd name="connsiteY7" fmla="*/ 55447 h 379048"/>
            <a:gd name="connsiteX8" fmla="*/ 0 w 2571929"/>
            <a:gd name="connsiteY8" fmla="*/ 5988 h 379048"/>
            <a:gd name="connsiteX0" fmla="*/ 0 w 2571929"/>
            <a:gd name="connsiteY0" fmla="*/ 5988 h 379048"/>
            <a:gd name="connsiteX1" fmla="*/ 349983 w 2571929"/>
            <a:gd name="connsiteY1" fmla="*/ 0 h 379048"/>
            <a:gd name="connsiteX2" fmla="*/ 1386725 w 2571929"/>
            <a:gd name="connsiteY2" fmla="*/ 340054 h 379048"/>
            <a:gd name="connsiteX3" fmla="*/ 2552477 w 2571929"/>
            <a:gd name="connsiteY3" fmla="*/ 336568 h 379048"/>
            <a:gd name="connsiteX4" fmla="*/ 2571929 w 2571929"/>
            <a:gd name="connsiteY4" fmla="*/ 375116 h 379048"/>
            <a:gd name="connsiteX5" fmla="*/ 1382096 w 2571929"/>
            <a:gd name="connsiteY5" fmla="*/ 379048 h 379048"/>
            <a:gd name="connsiteX6" fmla="*/ 711955 w 2571929"/>
            <a:gd name="connsiteY6" fmla="*/ 34579 h 379048"/>
            <a:gd name="connsiteX7" fmla="*/ 4390 w 2571929"/>
            <a:gd name="connsiteY7" fmla="*/ 55447 h 379048"/>
            <a:gd name="connsiteX8" fmla="*/ 0 w 2571929"/>
            <a:gd name="connsiteY8" fmla="*/ 5988 h 379048"/>
            <a:gd name="connsiteX0" fmla="*/ 0 w 2571929"/>
            <a:gd name="connsiteY0" fmla="*/ 9996 h 383056"/>
            <a:gd name="connsiteX1" fmla="*/ 721996 w 2571929"/>
            <a:gd name="connsiteY1" fmla="*/ 0 h 383056"/>
            <a:gd name="connsiteX2" fmla="*/ 1386725 w 2571929"/>
            <a:gd name="connsiteY2" fmla="*/ 344062 h 383056"/>
            <a:gd name="connsiteX3" fmla="*/ 2552477 w 2571929"/>
            <a:gd name="connsiteY3" fmla="*/ 340576 h 383056"/>
            <a:gd name="connsiteX4" fmla="*/ 2571929 w 2571929"/>
            <a:gd name="connsiteY4" fmla="*/ 379124 h 383056"/>
            <a:gd name="connsiteX5" fmla="*/ 1382096 w 2571929"/>
            <a:gd name="connsiteY5" fmla="*/ 383056 h 383056"/>
            <a:gd name="connsiteX6" fmla="*/ 711955 w 2571929"/>
            <a:gd name="connsiteY6" fmla="*/ 38587 h 383056"/>
            <a:gd name="connsiteX7" fmla="*/ 4390 w 2571929"/>
            <a:gd name="connsiteY7" fmla="*/ 59455 h 383056"/>
            <a:gd name="connsiteX8" fmla="*/ 0 w 2571929"/>
            <a:gd name="connsiteY8" fmla="*/ 9996 h 383056"/>
            <a:gd name="connsiteX0" fmla="*/ 409380 w 2567539"/>
            <a:gd name="connsiteY0" fmla="*/ 0 h 385084"/>
            <a:gd name="connsiteX1" fmla="*/ 717606 w 2567539"/>
            <a:gd name="connsiteY1" fmla="*/ 2028 h 385084"/>
            <a:gd name="connsiteX2" fmla="*/ 1382335 w 2567539"/>
            <a:gd name="connsiteY2" fmla="*/ 346090 h 385084"/>
            <a:gd name="connsiteX3" fmla="*/ 2548087 w 2567539"/>
            <a:gd name="connsiteY3" fmla="*/ 342604 h 385084"/>
            <a:gd name="connsiteX4" fmla="*/ 2567539 w 2567539"/>
            <a:gd name="connsiteY4" fmla="*/ 381152 h 385084"/>
            <a:gd name="connsiteX5" fmla="*/ 1377706 w 2567539"/>
            <a:gd name="connsiteY5" fmla="*/ 385084 h 385084"/>
            <a:gd name="connsiteX6" fmla="*/ 707565 w 2567539"/>
            <a:gd name="connsiteY6" fmla="*/ 40615 h 385084"/>
            <a:gd name="connsiteX7" fmla="*/ 0 w 2567539"/>
            <a:gd name="connsiteY7" fmla="*/ 61483 h 385084"/>
            <a:gd name="connsiteX8" fmla="*/ 409380 w 2567539"/>
            <a:gd name="connsiteY8" fmla="*/ 0 h 385084"/>
            <a:gd name="connsiteX0" fmla="*/ 14590 w 2172749"/>
            <a:gd name="connsiteY0" fmla="*/ 0 h 385084"/>
            <a:gd name="connsiteX1" fmla="*/ 322816 w 2172749"/>
            <a:gd name="connsiteY1" fmla="*/ 2028 h 385084"/>
            <a:gd name="connsiteX2" fmla="*/ 987545 w 2172749"/>
            <a:gd name="connsiteY2" fmla="*/ 346090 h 385084"/>
            <a:gd name="connsiteX3" fmla="*/ 2153297 w 2172749"/>
            <a:gd name="connsiteY3" fmla="*/ 342604 h 385084"/>
            <a:gd name="connsiteX4" fmla="*/ 2172749 w 2172749"/>
            <a:gd name="connsiteY4" fmla="*/ 381152 h 385084"/>
            <a:gd name="connsiteX5" fmla="*/ 982916 w 2172749"/>
            <a:gd name="connsiteY5" fmla="*/ 385084 h 385084"/>
            <a:gd name="connsiteX6" fmla="*/ 312775 w 2172749"/>
            <a:gd name="connsiteY6" fmla="*/ 40615 h 385084"/>
            <a:gd name="connsiteX7" fmla="*/ 0 w 2172749"/>
            <a:gd name="connsiteY7" fmla="*/ 45451 h 385084"/>
            <a:gd name="connsiteX8" fmla="*/ 14590 w 2172749"/>
            <a:gd name="connsiteY8" fmla="*/ 0 h 385084"/>
            <a:gd name="connsiteX0" fmla="*/ 14590 w 2172749"/>
            <a:gd name="connsiteY0" fmla="*/ 0 h 381152"/>
            <a:gd name="connsiteX1" fmla="*/ 322816 w 2172749"/>
            <a:gd name="connsiteY1" fmla="*/ 2028 h 381152"/>
            <a:gd name="connsiteX2" fmla="*/ 987545 w 2172749"/>
            <a:gd name="connsiteY2" fmla="*/ 346090 h 381152"/>
            <a:gd name="connsiteX3" fmla="*/ 2153297 w 2172749"/>
            <a:gd name="connsiteY3" fmla="*/ 342604 h 381152"/>
            <a:gd name="connsiteX4" fmla="*/ 2172749 w 2172749"/>
            <a:gd name="connsiteY4" fmla="*/ 381152 h 381152"/>
            <a:gd name="connsiteX5" fmla="*/ 870678 w 2172749"/>
            <a:gd name="connsiteY5" fmla="*/ 379190 h 381152"/>
            <a:gd name="connsiteX6" fmla="*/ 312775 w 2172749"/>
            <a:gd name="connsiteY6" fmla="*/ 40615 h 381152"/>
            <a:gd name="connsiteX7" fmla="*/ 0 w 2172749"/>
            <a:gd name="connsiteY7" fmla="*/ 45451 h 381152"/>
            <a:gd name="connsiteX8" fmla="*/ 14590 w 2172749"/>
            <a:gd name="connsiteY8" fmla="*/ 0 h 381152"/>
            <a:gd name="connsiteX0" fmla="*/ 14590 w 2172749"/>
            <a:gd name="connsiteY0" fmla="*/ 0 h 381152"/>
            <a:gd name="connsiteX1" fmla="*/ 322816 w 2172749"/>
            <a:gd name="connsiteY1" fmla="*/ 2028 h 381152"/>
            <a:gd name="connsiteX2" fmla="*/ 878185 w 2172749"/>
            <a:gd name="connsiteY2" fmla="*/ 357879 h 381152"/>
            <a:gd name="connsiteX3" fmla="*/ 2153297 w 2172749"/>
            <a:gd name="connsiteY3" fmla="*/ 342604 h 381152"/>
            <a:gd name="connsiteX4" fmla="*/ 2172749 w 2172749"/>
            <a:gd name="connsiteY4" fmla="*/ 381152 h 381152"/>
            <a:gd name="connsiteX5" fmla="*/ 870678 w 2172749"/>
            <a:gd name="connsiteY5" fmla="*/ 379190 h 381152"/>
            <a:gd name="connsiteX6" fmla="*/ 312775 w 2172749"/>
            <a:gd name="connsiteY6" fmla="*/ 40615 h 381152"/>
            <a:gd name="connsiteX7" fmla="*/ 0 w 2172749"/>
            <a:gd name="connsiteY7" fmla="*/ 45451 h 381152"/>
            <a:gd name="connsiteX8" fmla="*/ 14590 w 2172749"/>
            <a:gd name="connsiteY8" fmla="*/ 0 h 381152"/>
            <a:gd name="connsiteX0" fmla="*/ 14590 w 2172749"/>
            <a:gd name="connsiteY0" fmla="*/ 0 h 381152"/>
            <a:gd name="connsiteX1" fmla="*/ 374618 w 2172749"/>
            <a:gd name="connsiteY1" fmla="*/ 2028 h 381152"/>
            <a:gd name="connsiteX2" fmla="*/ 878185 w 2172749"/>
            <a:gd name="connsiteY2" fmla="*/ 357879 h 381152"/>
            <a:gd name="connsiteX3" fmla="*/ 2153297 w 2172749"/>
            <a:gd name="connsiteY3" fmla="*/ 342604 h 381152"/>
            <a:gd name="connsiteX4" fmla="*/ 2172749 w 2172749"/>
            <a:gd name="connsiteY4" fmla="*/ 381152 h 381152"/>
            <a:gd name="connsiteX5" fmla="*/ 870678 w 2172749"/>
            <a:gd name="connsiteY5" fmla="*/ 379190 h 381152"/>
            <a:gd name="connsiteX6" fmla="*/ 312775 w 2172749"/>
            <a:gd name="connsiteY6" fmla="*/ 40615 h 381152"/>
            <a:gd name="connsiteX7" fmla="*/ 0 w 2172749"/>
            <a:gd name="connsiteY7" fmla="*/ 45451 h 381152"/>
            <a:gd name="connsiteX8" fmla="*/ 14590 w 2172749"/>
            <a:gd name="connsiteY8" fmla="*/ 0 h 381152"/>
            <a:gd name="connsiteX0" fmla="*/ 14590 w 2172749"/>
            <a:gd name="connsiteY0" fmla="*/ 0 h 381152"/>
            <a:gd name="connsiteX1" fmla="*/ 374618 w 2172749"/>
            <a:gd name="connsiteY1" fmla="*/ 2028 h 381152"/>
            <a:gd name="connsiteX2" fmla="*/ 878185 w 2172749"/>
            <a:gd name="connsiteY2" fmla="*/ 357879 h 381152"/>
            <a:gd name="connsiteX3" fmla="*/ 2153297 w 2172749"/>
            <a:gd name="connsiteY3" fmla="*/ 342604 h 381152"/>
            <a:gd name="connsiteX4" fmla="*/ 2172749 w 2172749"/>
            <a:gd name="connsiteY4" fmla="*/ 381152 h 381152"/>
            <a:gd name="connsiteX5" fmla="*/ 870678 w 2172749"/>
            <a:gd name="connsiteY5" fmla="*/ 379190 h 381152"/>
            <a:gd name="connsiteX6" fmla="*/ 376089 w 2172749"/>
            <a:gd name="connsiteY6" fmla="*/ 37669 h 381152"/>
            <a:gd name="connsiteX7" fmla="*/ 0 w 2172749"/>
            <a:gd name="connsiteY7" fmla="*/ 45451 h 381152"/>
            <a:gd name="connsiteX8" fmla="*/ 14590 w 2172749"/>
            <a:gd name="connsiteY8" fmla="*/ 0 h 381152"/>
            <a:gd name="connsiteX0" fmla="*/ 14590 w 2172749"/>
            <a:gd name="connsiteY0" fmla="*/ 0 h 381152"/>
            <a:gd name="connsiteX1" fmla="*/ 374618 w 2172749"/>
            <a:gd name="connsiteY1" fmla="*/ 2028 h 381152"/>
            <a:gd name="connsiteX2" fmla="*/ 878185 w 2172749"/>
            <a:gd name="connsiteY2" fmla="*/ 357879 h 381152"/>
            <a:gd name="connsiteX3" fmla="*/ 2153297 w 2172749"/>
            <a:gd name="connsiteY3" fmla="*/ 342604 h 381152"/>
            <a:gd name="connsiteX4" fmla="*/ 2172749 w 2172749"/>
            <a:gd name="connsiteY4" fmla="*/ 381152 h 381152"/>
            <a:gd name="connsiteX5" fmla="*/ 870678 w 2172749"/>
            <a:gd name="connsiteY5" fmla="*/ 379190 h 381152"/>
            <a:gd name="connsiteX6" fmla="*/ 376089 w 2172749"/>
            <a:gd name="connsiteY6" fmla="*/ 46510 h 381152"/>
            <a:gd name="connsiteX7" fmla="*/ 0 w 2172749"/>
            <a:gd name="connsiteY7" fmla="*/ 45451 h 381152"/>
            <a:gd name="connsiteX8" fmla="*/ 14590 w 2172749"/>
            <a:gd name="connsiteY8" fmla="*/ 0 h 381152"/>
            <a:gd name="connsiteX0" fmla="*/ 14590 w 2172749"/>
            <a:gd name="connsiteY0" fmla="*/ 0 h 381152"/>
            <a:gd name="connsiteX1" fmla="*/ 374618 w 2172749"/>
            <a:gd name="connsiteY1" fmla="*/ 2028 h 381152"/>
            <a:gd name="connsiteX2" fmla="*/ 878185 w 2172749"/>
            <a:gd name="connsiteY2" fmla="*/ 340196 h 381152"/>
            <a:gd name="connsiteX3" fmla="*/ 2153297 w 2172749"/>
            <a:gd name="connsiteY3" fmla="*/ 342604 h 381152"/>
            <a:gd name="connsiteX4" fmla="*/ 2172749 w 2172749"/>
            <a:gd name="connsiteY4" fmla="*/ 381152 h 381152"/>
            <a:gd name="connsiteX5" fmla="*/ 870678 w 2172749"/>
            <a:gd name="connsiteY5" fmla="*/ 379190 h 381152"/>
            <a:gd name="connsiteX6" fmla="*/ 376089 w 2172749"/>
            <a:gd name="connsiteY6" fmla="*/ 46510 h 381152"/>
            <a:gd name="connsiteX7" fmla="*/ 0 w 2172749"/>
            <a:gd name="connsiteY7" fmla="*/ 45451 h 381152"/>
            <a:gd name="connsiteX8" fmla="*/ 14590 w 2172749"/>
            <a:gd name="connsiteY8" fmla="*/ 0 h 381152"/>
            <a:gd name="connsiteX0" fmla="*/ 0 w 2222270"/>
            <a:gd name="connsiteY0" fmla="*/ 0 h 385814"/>
            <a:gd name="connsiteX1" fmla="*/ 424139 w 2222270"/>
            <a:gd name="connsiteY1" fmla="*/ 6690 h 385814"/>
            <a:gd name="connsiteX2" fmla="*/ 927706 w 2222270"/>
            <a:gd name="connsiteY2" fmla="*/ 344858 h 385814"/>
            <a:gd name="connsiteX3" fmla="*/ 2202818 w 2222270"/>
            <a:gd name="connsiteY3" fmla="*/ 347266 h 385814"/>
            <a:gd name="connsiteX4" fmla="*/ 2222270 w 2222270"/>
            <a:gd name="connsiteY4" fmla="*/ 385814 h 385814"/>
            <a:gd name="connsiteX5" fmla="*/ 920199 w 2222270"/>
            <a:gd name="connsiteY5" fmla="*/ 383852 h 385814"/>
            <a:gd name="connsiteX6" fmla="*/ 425610 w 2222270"/>
            <a:gd name="connsiteY6" fmla="*/ 51172 h 385814"/>
            <a:gd name="connsiteX7" fmla="*/ 49521 w 2222270"/>
            <a:gd name="connsiteY7" fmla="*/ 50113 h 385814"/>
            <a:gd name="connsiteX8" fmla="*/ 0 w 2222270"/>
            <a:gd name="connsiteY8" fmla="*/ 0 h 385814"/>
            <a:gd name="connsiteX0" fmla="*/ 0 w 2222270"/>
            <a:gd name="connsiteY0" fmla="*/ 0 h 385814"/>
            <a:gd name="connsiteX1" fmla="*/ 424139 w 2222270"/>
            <a:gd name="connsiteY1" fmla="*/ 6690 h 385814"/>
            <a:gd name="connsiteX2" fmla="*/ 927706 w 2222270"/>
            <a:gd name="connsiteY2" fmla="*/ 344858 h 385814"/>
            <a:gd name="connsiteX3" fmla="*/ 2202818 w 2222270"/>
            <a:gd name="connsiteY3" fmla="*/ 347266 h 385814"/>
            <a:gd name="connsiteX4" fmla="*/ 2222270 w 2222270"/>
            <a:gd name="connsiteY4" fmla="*/ 385814 h 385814"/>
            <a:gd name="connsiteX5" fmla="*/ 920199 w 2222270"/>
            <a:gd name="connsiteY5" fmla="*/ 383852 h 385814"/>
            <a:gd name="connsiteX6" fmla="*/ 425610 w 2222270"/>
            <a:gd name="connsiteY6" fmla="*/ 51172 h 385814"/>
            <a:gd name="connsiteX7" fmla="*/ 17466 w 2222270"/>
            <a:gd name="connsiteY7" fmla="*/ 50113 h 385814"/>
            <a:gd name="connsiteX8" fmla="*/ 0 w 2222270"/>
            <a:gd name="connsiteY8" fmla="*/ 0 h 385814"/>
            <a:gd name="connsiteX0" fmla="*/ 0 w 2222270"/>
            <a:gd name="connsiteY0" fmla="*/ 0 h 385814"/>
            <a:gd name="connsiteX1" fmla="*/ 424139 w 2222270"/>
            <a:gd name="connsiteY1" fmla="*/ 6690 h 385814"/>
            <a:gd name="connsiteX2" fmla="*/ 927706 w 2222270"/>
            <a:gd name="connsiteY2" fmla="*/ 344858 h 385814"/>
            <a:gd name="connsiteX3" fmla="*/ 2202818 w 2222270"/>
            <a:gd name="connsiteY3" fmla="*/ 347266 h 385814"/>
            <a:gd name="connsiteX4" fmla="*/ 2222270 w 2222270"/>
            <a:gd name="connsiteY4" fmla="*/ 385814 h 385814"/>
            <a:gd name="connsiteX5" fmla="*/ 920199 w 2222270"/>
            <a:gd name="connsiteY5" fmla="*/ 383852 h 385814"/>
            <a:gd name="connsiteX6" fmla="*/ 256173 w 2222270"/>
            <a:gd name="connsiteY6" fmla="*/ 41848 h 385814"/>
            <a:gd name="connsiteX7" fmla="*/ 17466 w 2222270"/>
            <a:gd name="connsiteY7" fmla="*/ 50113 h 385814"/>
            <a:gd name="connsiteX8" fmla="*/ 0 w 2222270"/>
            <a:gd name="connsiteY8" fmla="*/ 0 h 385814"/>
            <a:gd name="connsiteX0" fmla="*/ 0 w 2222270"/>
            <a:gd name="connsiteY0" fmla="*/ 0 h 385814"/>
            <a:gd name="connsiteX1" fmla="*/ 263860 w 2222270"/>
            <a:gd name="connsiteY1" fmla="*/ 2029 h 385814"/>
            <a:gd name="connsiteX2" fmla="*/ 927706 w 2222270"/>
            <a:gd name="connsiteY2" fmla="*/ 344858 h 385814"/>
            <a:gd name="connsiteX3" fmla="*/ 2202818 w 2222270"/>
            <a:gd name="connsiteY3" fmla="*/ 347266 h 385814"/>
            <a:gd name="connsiteX4" fmla="*/ 2222270 w 2222270"/>
            <a:gd name="connsiteY4" fmla="*/ 385814 h 385814"/>
            <a:gd name="connsiteX5" fmla="*/ 920199 w 2222270"/>
            <a:gd name="connsiteY5" fmla="*/ 383852 h 385814"/>
            <a:gd name="connsiteX6" fmla="*/ 256173 w 2222270"/>
            <a:gd name="connsiteY6" fmla="*/ 41848 h 385814"/>
            <a:gd name="connsiteX7" fmla="*/ 17466 w 2222270"/>
            <a:gd name="connsiteY7" fmla="*/ 50113 h 385814"/>
            <a:gd name="connsiteX8" fmla="*/ 0 w 2222270"/>
            <a:gd name="connsiteY8" fmla="*/ 0 h 38581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2222270" h="385814">
              <a:moveTo>
                <a:pt x="0" y="0"/>
              </a:moveTo>
              <a:lnTo>
                <a:pt x="263860" y="2029"/>
              </a:lnTo>
              <a:lnTo>
                <a:pt x="927706" y="344858"/>
              </a:lnTo>
              <a:lnTo>
                <a:pt x="2202818" y="347266"/>
              </a:lnTo>
              <a:lnTo>
                <a:pt x="2222270" y="385814"/>
              </a:lnTo>
              <a:lnTo>
                <a:pt x="920199" y="383852"/>
              </a:lnTo>
              <a:lnTo>
                <a:pt x="256173" y="41848"/>
              </a:lnTo>
              <a:lnTo>
                <a:pt x="17466" y="50113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chemeClr val="accent6">
            <a:lumMod val="60000"/>
            <a:lumOff val="40000"/>
            <a:alpha val="50000"/>
          </a:schemeClr>
        </a:solidFill>
        <a:ln xmlns:a="http://schemas.openxmlformats.org/drawingml/2006/main" w="6350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0.27143</cdr:x>
      <cdr:y>0.40361</cdr:y>
    </cdr:from>
    <cdr:to>
      <cdr:x>0.27708</cdr:x>
      <cdr:y>0.58402</cdr:y>
    </cdr:to>
    <cdr:cxnSp macro="">
      <cdr:nvCxnSpPr>
        <cdr:cNvPr id="103" name="Straight Arrow Connector 102">
          <a:extLst xmlns:a="http://schemas.openxmlformats.org/drawingml/2006/main">
            <a:ext uri="{FF2B5EF4-FFF2-40B4-BE49-F238E27FC236}">
              <a16:creationId xmlns:a16="http://schemas.microsoft.com/office/drawing/2014/main" id="{11166945-C395-43AF-A05F-C2946333A744}"/>
            </a:ext>
          </a:extLst>
        </cdr:cNvPr>
        <cdr:cNvCxnSpPr/>
      </cdr:nvCxnSpPr>
      <cdr:spPr>
        <a:xfrm xmlns:a="http://schemas.openxmlformats.org/drawingml/2006/main" flipH="1" flipV="1">
          <a:off x="3646170" y="1531620"/>
          <a:ext cx="75952" cy="684584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0.32003</cdr:x>
      <cdr:y>0.47691</cdr:y>
    </cdr:from>
    <cdr:to>
      <cdr:x>0.37928</cdr:x>
      <cdr:y>0.5989</cdr:y>
    </cdr:to>
    <cdr:cxnSp macro="">
      <cdr:nvCxnSpPr>
        <cdr:cNvPr id="105" name="Straight Arrow Connector 104">
          <a:extLst xmlns:a="http://schemas.openxmlformats.org/drawingml/2006/main">
            <a:ext uri="{FF2B5EF4-FFF2-40B4-BE49-F238E27FC236}">
              <a16:creationId xmlns:a16="http://schemas.microsoft.com/office/drawing/2014/main" id="{7A5851C4-6621-4D27-B6C5-0653183FD52D}"/>
            </a:ext>
          </a:extLst>
        </cdr:cNvPr>
        <cdr:cNvCxnSpPr/>
      </cdr:nvCxnSpPr>
      <cdr:spPr>
        <a:xfrm xmlns:a="http://schemas.openxmlformats.org/drawingml/2006/main" flipV="1">
          <a:off x="4306950" y="1809750"/>
          <a:ext cx="797329" cy="462933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0.24384</cdr:x>
      <cdr:y>0.56907</cdr:y>
    </cdr:from>
    <cdr:to>
      <cdr:x>0.33956</cdr:x>
      <cdr:y>0.6268</cdr:y>
    </cdr:to>
    <cdr:sp macro="" textlink="">
      <cdr:nvSpPr>
        <cdr:cNvPr id="106" name="TextBox 105">
          <a:extLst xmlns:a="http://schemas.openxmlformats.org/drawingml/2006/main">
            <a:ext uri="{FF2B5EF4-FFF2-40B4-BE49-F238E27FC236}">
              <a16:creationId xmlns:a16="http://schemas.microsoft.com/office/drawing/2014/main" id="{0B4343F3-092C-4501-8F4E-00E80735EBDB}"/>
            </a:ext>
          </a:extLst>
        </cdr:cNvPr>
        <cdr:cNvSpPr txBox="1"/>
      </cdr:nvSpPr>
      <cdr:spPr>
        <a:xfrm xmlns:a="http://schemas.openxmlformats.org/drawingml/2006/main">
          <a:off x="3284759" y="2174863"/>
          <a:ext cx="1289373" cy="2206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000"/>
            <a:t>Live brush</a:t>
          </a:r>
          <a:r>
            <a:rPr lang="en-US" sz="1000" baseline="0"/>
            <a:t> </a:t>
          </a:r>
          <a:r>
            <a:rPr lang="en-US" sz="1000"/>
            <a:t>facine.</a:t>
          </a:r>
        </a:p>
      </cdr:txBody>
    </cdr:sp>
  </cdr:relSizeAnchor>
  <cdr:relSizeAnchor xmlns:cdr="http://schemas.openxmlformats.org/drawingml/2006/chartDrawing">
    <cdr:from>
      <cdr:x>0.17046</cdr:x>
      <cdr:y>0.02575</cdr:y>
    </cdr:from>
    <cdr:to>
      <cdr:x>0.3043</cdr:x>
      <cdr:y>0.09835</cdr:y>
    </cdr:to>
    <cdr:sp macro="" textlink="">
      <cdr:nvSpPr>
        <cdr:cNvPr id="107" name="TextBox 106">
          <a:extLst xmlns:a="http://schemas.openxmlformats.org/drawingml/2006/main">
            <a:ext uri="{FF2B5EF4-FFF2-40B4-BE49-F238E27FC236}">
              <a16:creationId xmlns:a16="http://schemas.microsoft.com/office/drawing/2014/main" id="{0E317CBA-8B58-4560-93C8-A1B9A253763D}"/>
            </a:ext>
          </a:extLst>
        </cdr:cNvPr>
        <cdr:cNvSpPr txBox="1"/>
      </cdr:nvSpPr>
      <cdr:spPr>
        <a:xfrm xmlns:a="http://schemas.openxmlformats.org/drawingml/2006/main">
          <a:off x="2287786" y="97724"/>
          <a:ext cx="1796333" cy="275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Transplant</a:t>
          </a:r>
          <a:r>
            <a:rPr lang="en-US" sz="1100" baseline="0"/>
            <a:t> or bare-root trees</a:t>
          </a:r>
          <a:endParaRPr lang="en-US" sz="1100"/>
        </a:p>
      </cdr:txBody>
    </cdr:sp>
  </cdr:relSizeAnchor>
  <cdr:relSizeAnchor xmlns:cdr="http://schemas.openxmlformats.org/drawingml/2006/chartDrawing">
    <cdr:from>
      <cdr:x>0.15174</cdr:x>
      <cdr:y>0.07551</cdr:y>
    </cdr:from>
    <cdr:to>
      <cdr:x>0.22963</cdr:x>
      <cdr:y>0.18494</cdr:y>
    </cdr:to>
    <cdr:cxnSp macro="">
      <cdr:nvCxnSpPr>
        <cdr:cNvPr id="109" name="Straight Arrow Connector 108">
          <a:extLst xmlns:a="http://schemas.openxmlformats.org/drawingml/2006/main">
            <a:ext uri="{FF2B5EF4-FFF2-40B4-BE49-F238E27FC236}">
              <a16:creationId xmlns:a16="http://schemas.microsoft.com/office/drawing/2014/main" id="{5F63AB94-5A58-4A70-B706-BBBAF31345CE}"/>
            </a:ext>
          </a:extLst>
        </cdr:cNvPr>
        <cdr:cNvCxnSpPr/>
      </cdr:nvCxnSpPr>
      <cdr:spPr>
        <a:xfrm xmlns:a="http://schemas.openxmlformats.org/drawingml/2006/main" flipH="1">
          <a:off x="2038350" y="300230"/>
          <a:ext cx="1046341" cy="43510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0.19825</cdr:x>
      <cdr:y>0.07648</cdr:y>
    </cdr:from>
    <cdr:to>
      <cdr:x>0.22963</cdr:x>
      <cdr:y>0.20506</cdr:y>
    </cdr:to>
    <cdr:cxnSp macro="">
      <cdr:nvCxnSpPr>
        <cdr:cNvPr id="111" name="Straight Arrow Connector 110">
          <a:extLst xmlns:a="http://schemas.openxmlformats.org/drawingml/2006/main">
            <a:ext uri="{FF2B5EF4-FFF2-40B4-BE49-F238E27FC236}">
              <a16:creationId xmlns:a16="http://schemas.microsoft.com/office/drawing/2014/main" id="{8CA40595-3A2A-40D4-94C8-DE568D83F93F}"/>
            </a:ext>
          </a:extLst>
        </cdr:cNvPr>
        <cdr:cNvCxnSpPr/>
      </cdr:nvCxnSpPr>
      <cdr:spPr>
        <a:xfrm xmlns:a="http://schemas.openxmlformats.org/drawingml/2006/main" flipH="1">
          <a:off x="2663190" y="304086"/>
          <a:ext cx="421500" cy="511254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0.2291</cdr:x>
      <cdr:y>0.07636</cdr:y>
    </cdr:from>
    <cdr:to>
      <cdr:x>0.26746</cdr:x>
      <cdr:y>0.31239</cdr:y>
    </cdr:to>
    <cdr:cxnSp macro="">
      <cdr:nvCxnSpPr>
        <cdr:cNvPr id="113" name="Straight Arrow Connector 112">
          <a:extLst xmlns:a="http://schemas.openxmlformats.org/drawingml/2006/main">
            <a:ext uri="{FF2B5EF4-FFF2-40B4-BE49-F238E27FC236}">
              <a16:creationId xmlns:a16="http://schemas.microsoft.com/office/drawing/2014/main" id="{DEE910CE-1266-4E66-ADCC-F51B1C912BF8}"/>
            </a:ext>
          </a:extLst>
        </cdr:cNvPr>
        <cdr:cNvCxnSpPr/>
      </cdr:nvCxnSpPr>
      <cdr:spPr>
        <a:xfrm xmlns:a="http://schemas.openxmlformats.org/drawingml/2006/main">
          <a:off x="3074831" y="289775"/>
          <a:ext cx="514883" cy="89567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0.3753</cdr:x>
      <cdr:y>0.67117</cdr:y>
    </cdr:from>
    <cdr:to>
      <cdr:x>0.4436</cdr:x>
      <cdr:y>0.73488</cdr:y>
    </cdr:to>
    <cdr:sp macro="" textlink="">
      <cdr:nvSpPr>
        <cdr:cNvPr id="117" name="TextBox 116">
          <a:extLst xmlns:a="http://schemas.openxmlformats.org/drawingml/2006/main">
            <a:ext uri="{FF2B5EF4-FFF2-40B4-BE49-F238E27FC236}">
              <a16:creationId xmlns:a16="http://schemas.microsoft.com/office/drawing/2014/main" id="{F024A979-54D0-4928-A23C-F62AD59780BA}"/>
            </a:ext>
          </a:extLst>
        </cdr:cNvPr>
        <cdr:cNvSpPr txBox="1"/>
      </cdr:nvSpPr>
      <cdr:spPr>
        <a:xfrm xmlns:a="http://schemas.openxmlformats.org/drawingml/2006/main">
          <a:off x="5055671" y="2565070"/>
          <a:ext cx="920058" cy="2434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Excavation</a:t>
          </a:r>
          <a:r>
            <a:rPr lang="en-US" sz="1100" baseline="0"/>
            <a:t> line</a:t>
          </a:r>
          <a:endParaRPr lang="en-US" sz="1100"/>
        </a:p>
      </cdr:txBody>
    </cdr:sp>
  </cdr:relSizeAnchor>
  <cdr:relSizeAnchor xmlns:cdr="http://schemas.openxmlformats.org/drawingml/2006/chartDrawing">
    <cdr:from>
      <cdr:x>0.41081</cdr:x>
      <cdr:y>0.5753</cdr:y>
    </cdr:from>
    <cdr:to>
      <cdr:x>0.42232</cdr:x>
      <cdr:y>0.69051</cdr:y>
    </cdr:to>
    <cdr:cxnSp macro="">
      <cdr:nvCxnSpPr>
        <cdr:cNvPr id="119" name="Straight Arrow Connector 118">
          <a:extLst xmlns:a="http://schemas.openxmlformats.org/drawingml/2006/main">
            <a:ext uri="{FF2B5EF4-FFF2-40B4-BE49-F238E27FC236}">
              <a16:creationId xmlns:a16="http://schemas.microsoft.com/office/drawing/2014/main" id="{804DDF98-0A12-45C8-A25C-0ED4F260AF73}"/>
            </a:ext>
          </a:extLst>
        </cdr:cNvPr>
        <cdr:cNvCxnSpPr/>
      </cdr:nvCxnSpPr>
      <cdr:spPr>
        <a:xfrm xmlns:a="http://schemas.openxmlformats.org/drawingml/2006/main" flipV="1">
          <a:off x="5518520" y="2183130"/>
          <a:ext cx="154570" cy="437204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0.53602</cdr:x>
      <cdr:y>0.34282</cdr:y>
    </cdr:from>
    <cdr:to>
      <cdr:x>0.66146</cdr:x>
      <cdr:y>0.40768</cdr:y>
    </cdr:to>
    <cdr:sp macro="" textlink="">
      <cdr:nvSpPr>
        <cdr:cNvPr id="120" name="TextBox 119">
          <a:extLst xmlns:a="http://schemas.openxmlformats.org/drawingml/2006/main">
            <a:ext uri="{FF2B5EF4-FFF2-40B4-BE49-F238E27FC236}">
              <a16:creationId xmlns:a16="http://schemas.microsoft.com/office/drawing/2014/main" id="{004DAED5-B1DB-46DD-A7B0-E1EF234FF472}"/>
            </a:ext>
          </a:extLst>
        </cdr:cNvPr>
        <cdr:cNvSpPr txBox="1"/>
      </cdr:nvSpPr>
      <cdr:spPr>
        <a:xfrm xmlns:a="http://schemas.openxmlformats.org/drawingml/2006/main">
          <a:off x="7220683" y="1310183"/>
          <a:ext cx="1689782" cy="2478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1' Coir wrapped soil</a:t>
          </a:r>
          <a:r>
            <a:rPr lang="en-US" sz="1100" baseline="0"/>
            <a:t> lift.</a:t>
          </a:r>
          <a:endParaRPr lang="en-US" sz="1100"/>
        </a:p>
      </cdr:txBody>
    </cdr:sp>
  </cdr:relSizeAnchor>
  <cdr:relSizeAnchor xmlns:cdr="http://schemas.openxmlformats.org/drawingml/2006/chartDrawing">
    <cdr:from>
      <cdr:x>0.47308</cdr:x>
      <cdr:y>0.3943</cdr:y>
    </cdr:from>
    <cdr:to>
      <cdr:x>0.55643</cdr:x>
      <cdr:y>0.4739</cdr:y>
    </cdr:to>
    <cdr:cxnSp macro="">
      <cdr:nvCxnSpPr>
        <cdr:cNvPr id="122" name="Straight Arrow Connector 121">
          <a:extLst xmlns:a="http://schemas.openxmlformats.org/drawingml/2006/main">
            <a:ext uri="{FF2B5EF4-FFF2-40B4-BE49-F238E27FC236}">
              <a16:creationId xmlns:a16="http://schemas.microsoft.com/office/drawing/2014/main" id="{B7AF4909-851C-4B79-AADE-437B2FCBC103}"/>
            </a:ext>
          </a:extLst>
        </cdr:cNvPr>
        <cdr:cNvCxnSpPr/>
      </cdr:nvCxnSpPr>
      <cdr:spPr>
        <a:xfrm xmlns:a="http://schemas.openxmlformats.org/drawingml/2006/main" flipH="1">
          <a:off x="6355080" y="1496290"/>
          <a:ext cx="1119643" cy="30203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0.44472</cdr:x>
      <cdr:y>0.23391</cdr:y>
    </cdr:from>
    <cdr:to>
      <cdr:x>0.49111</cdr:x>
      <cdr:y>0.44076</cdr:y>
    </cdr:to>
    <cdr:cxnSp macro="">
      <cdr:nvCxnSpPr>
        <cdr:cNvPr id="124" name="Straight Arrow Connector 123">
          <a:extLst xmlns:a="http://schemas.openxmlformats.org/drawingml/2006/main">
            <a:ext uri="{FF2B5EF4-FFF2-40B4-BE49-F238E27FC236}">
              <a16:creationId xmlns:a16="http://schemas.microsoft.com/office/drawing/2014/main" id="{1826E671-CA33-4908-9057-CAA6A5C30CDC}"/>
            </a:ext>
          </a:extLst>
        </cdr:cNvPr>
        <cdr:cNvCxnSpPr/>
      </cdr:nvCxnSpPr>
      <cdr:spPr>
        <a:xfrm xmlns:a="http://schemas.openxmlformats.org/drawingml/2006/main" flipH="1">
          <a:off x="5974080" y="887632"/>
          <a:ext cx="623150" cy="784958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0.443</cdr:x>
      <cdr:y>0.18164</cdr:y>
    </cdr:from>
    <cdr:to>
      <cdr:x>0.58733</cdr:x>
      <cdr:y>0.24359</cdr:y>
    </cdr:to>
    <cdr:sp macro="" textlink="">
      <cdr:nvSpPr>
        <cdr:cNvPr id="125" name="TextBox 124">
          <a:extLst xmlns:a="http://schemas.openxmlformats.org/drawingml/2006/main">
            <a:ext uri="{FF2B5EF4-FFF2-40B4-BE49-F238E27FC236}">
              <a16:creationId xmlns:a16="http://schemas.microsoft.com/office/drawing/2014/main" id="{8985C8EE-D25E-41B9-B8FB-C00ADB60BF13}"/>
            </a:ext>
          </a:extLst>
        </cdr:cNvPr>
        <cdr:cNvSpPr txBox="1"/>
      </cdr:nvSpPr>
      <cdr:spPr>
        <a:xfrm xmlns:a="http://schemas.openxmlformats.org/drawingml/2006/main">
          <a:off x="5930797" y="732489"/>
          <a:ext cx="1932325" cy="24983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Area to add live stakes</a:t>
          </a:r>
        </a:p>
      </cdr:txBody>
    </cdr:sp>
  </cdr:relSizeAnchor>
  <cdr:relSizeAnchor xmlns:cdr="http://schemas.openxmlformats.org/drawingml/2006/chartDrawing">
    <cdr:from>
      <cdr:x>0.17839</cdr:x>
      <cdr:y>0.24908</cdr:y>
    </cdr:from>
    <cdr:to>
      <cdr:x>0.48334</cdr:x>
      <cdr:y>0.45761</cdr:y>
    </cdr:to>
    <cdr:sp macro="" textlink="">
      <cdr:nvSpPr>
        <cdr:cNvPr id="86" name="Freeform: Shape 9">
          <a:extLst xmlns:a="http://schemas.openxmlformats.org/drawingml/2006/main">
            <a:ext uri="{FF2B5EF4-FFF2-40B4-BE49-F238E27FC236}">
              <a16:creationId xmlns:a16="http://schemas.microsoft.com/office/drawing/2014/main" id="{192E6323-C621-4E75-9E8D-6AFFCA214FE4}"/>
            </a:ext>
          </a:extLst>
        </cdr:cNvPr>
        <cdr:cNvSpPr/>
      </cdr:nvSpPr>
      <cdr:spPr>
        <a:xfrm xmlns:a="http://schemas.openxmlformats.org/drawingml/2006/main">
          <a:off x="2397086" y="949408"/>
          <a:ext cx="4097633" cy="794869"/>
        </a:xfrm>
        <a:custGeom xmlns:a="http://schemas.openxmlformats.org/drawingml/2006/main">
          <a:avLst/>
          <a:gdLst>
            <a:gd name="connsiteX0" fmla="*/ 5245554 w 5245554"/>
            <a:gd name="connsiteY0" fmla="*/ 1415142 h 1415142"/>
            <a:gd name="connsiteX1" fmla="*/ 3354161 w 5245554"/>
            <a:gd name="connsiteY1" fmla="*/ 1415142 h 1415142"/>
            <a:gd name="connsiteX2" fmla="*/ 3252107 w 5245554"/>
            <a:gd name="connsiteY2" fmla="*/ 1034142 h 1415142"/>
            <a:gd name="connsiteX3" fmla="*/ 2735036 w 5245554"/>
            <a:gd name="connsiteY3" fmla="*/ 646339 h 1415142"/>
            <a:gd name="connsiteX4" fmla="*/ 1136197 w 5245554"/>
            <a:gd name="connsiteY4" fmla="*/ 646339 h 1415142"/>
            <a:gd name="connsiteX5" fmla="*/ 591911 w 5245554"/>
            <a:gd name="connsiteY5" fmla="*/ 231321 h 1415142"/>
            <a:gd name="connsiteX6" fmla="*/ 0 w 5245554"/>
            <a:gd name="connsiteY6" fmla="*/ 0 h 1415142"/>
            <a:gd name="connsiteX7" fmla="*/ 0 w 5245554"/>
            <a:gd name="connsiteY7" fmla="*/ 0 h 1415142"/>
            <a:gd name="connsiteX0" fmla="*/ 5245554 w 5245554"/>
            <a:gd name="connsiteY0" fmla="*/ 1415142 h 1415142"/>
            <a:gd name="connsiteX1" fmla="*/ 3354161 w 5245554"/>
            <a:gd name="connsiteY1" fmla="*/ 1415142 h 1415142"/>
            <a:gd name="connsiteX2" fmla="*/ 3252107 w 5245554"/>
            <a:gd name="connsiteY2" fmla="*/ 1034142 h 1415142"/>
            <a:gd name="connsiteX3" fmla="*/ 2735036 w 5245554"/>
            <a:gd name="connsiteY3" fmla="*/ 646339 h 1415142"/>
            <a:gd name="connsiteX4" fmla="*/ 1136197 w 5245554"/>
            <a:gd name="connsiteY4" fmla="*/ 646339 h 1415142"/>
            <a:gd name="connsiteX5" fmla="*/ 368495 w 5245554"/>
            <a:gd name="connsiteY5" fmla="*/ 260321 h 1415142"/>
            <a:gd name="connsiteX6" fmla="*/ 0 w 5245554"/>
            <a:gd name="connsiteY6" fmla="*/ 0 h 1415142"/>
            <a:gd name="connsiteX7" fmla="*/ 0 w 5245554"/>
            <a:gd name="connsiteY7" fmla="*/ 0 h 1415142"/>
            <a:gd name="connsiteX0" fmla="*/ 5617913 w 5617913"/>
            <a:gd name="connsiteY0" fmla="*/ 1430598 h 1430598"/>
            <a:gd name="connsiteX1" fmla="*/ 3726520 w 5617913"/>
            <a:gd name="connsiteY1" fmla="*/ 1430598 h 1430598"/>
            <a:gd name="connsiteX2" fmla="*/ 3624466 w 5617913"/>
            <a:gd name="connsiteY2" fmla="*/ 1049598 h 1430598"/>
            <a:gd name="connsiteX3" fmla="*/ 3107395 w 5617913"/>
            <a:gd name="connsiteY3" fmla="*/ 661795 h 1430598"/>
            <a:gd name="connsiteX4" fmla="*/ 1508556 w 5617913"/>
            <a:gd name="connsiteY4" fmla="*/ 661795 h 1430598"/>
            <a:gd name="connsiteX5" fmla="*/ 740854 w 5617913"/>
            <a:gd name="connsiteY5" fmla="*/ 275777 h 1430598"/>
            <a:gd name="connsiteX6" fmla="*/ 372359 w 5617913"/>
            <a:gd name="connsiteY6" fmla="*/ 15456 h 1430598"/>
            <a:gd name="connsiteX7" fmla="*/ 0 w 5617913"/>
            <a:gd name="connsiteY7" fmla="*/ 32028 h 1430598"/>
            <a:gd name="connsiteX0" fmla="*/ 5617913 w 5617913"/>
            <a:gd name="connsiteY0" fmla="*/ 1432090 h 1432090"/>
            <a:gd name="connsiteX1" fmla="*/ 3726520 w 5617913"/>
            <a:gd name="connsiteY1" fmla="*/ 1432090 h 1432090"/>
            <a:gd name="connsiteX2" fmla="*/ 3624466 w 5617913"/>
            <a:gd name="connsiteY2" fmla="*/ 1051090 h 1432090"/>
            <a:gd name="connsiteX3" fmla="*/ 3107395 w 5617913"/>
            <a:gd name="connsiteY3" fmla="*/ 663287 h 1432090"/>
            <a:gd name="connsiteX4" fmla="*/ 1508556 w 5617913"/>
            <a:gd name="connsiteY4" fmla="*/ 663287 h 1432090"/>
            <a:gd name="connsiteX5" fmla="*/ 740854 w 5617913"/>
            <a:gd name="connsiteY5" fmla="*/ 277269 h 1432090"/>
            <a:gd name="connsiteX6" fmla="*/ 372359 w 5617913"/>
            <a:gd name="connsiteY6" fmla="*/ 16948 h 1432090"/>
            <a:gd name="connsiteX7" fmla="*/ 0 w 5617913"/>
            <a:gd name="connsiteY7" fmla="*/ 33520 h 1432090"/>
            <a:gd name="connsiteX0" fmla="*/ 5617913 w 5617913"/>
            <a:gd name="connsiteY0" fmla="*/ 1432090 h 1432090"/>
            <a:gd name="connsiteX1" fmla="*/ 3726520 w 5617913"/>
            <a:gd name="connsiteY1" fmla="*/ 1432090 h 1432090"/>
            <a:gd name="connsiteX2" fmla="*/ 3624466 w 5617913"/>
            <a:gd name="connsiteY2" fmla="*/ 1051090 h 1432090"/>
            <a:gd name="connsiteX3" fmla="*/ 2850881 w 5617913"/>
            <a:gd name="connsiteY3" fmla="*/ 663287 h 1432090"/>
            <a:gd name="connsiteX4" fmla="*/ 1508556 w 5617913"/>
            <a:gd name="connsiteY4" fmla="*/ 663287 h 1432090"/>
            <a:gd name="connsiteX5" fmla="*/ 740854 w 5617913"/>
            <a:gd name="connsiteY5" fmla="*/ 277269 h 1432090"/>
            <a:gd name="connsiteX6" fmla="*/ 372359 w 5617913"/>
            <a:gd name="connsiteY6" fmla="*/ 16948 h 1432090"/>
            <a:gd name="connsiteX7" fmla="*/ 0 w 5617913"/>
            <a:gd name="connsiteY7" fmla="*/ 33520 h 1432090"/>
            <a:gd name="connsiteX0" fmla="*/ 5617913 w 5617913"/>
            <a:gd name="connsiteY0" fmla="*/ 1415408 h 1415408"/>
            <a:gd name="connsiteX1" fmla="*/ 3726520 w 5617913"/>
            <a:gd name="connsiteY1" fmla="*/ 1415408 h 1415408"/>
            <a:gd name="connsiteX2" fmla="*/ 3624466 w 5617913"/>
            <a:gd name="connsiteY2" fmla="*/ 1034408 h 1415408"/>
            <a:gd name="connsiteX3" fmla="*/ 2850881 w 5617913"/>
            <a:gd name="connsiteY3" fmla="*/ 646605 h 1415408"/>
            <a:gd name="connsiteX4" fmla="*/ 1508556 w 5617913"/>
            <a:gd name="connsiteY4" fmla="*/ 646605 h 1415408"/>
            <a:gd name="connsiteX5" fmla="*/ 740854 w 5617913"/>
            <a:gd name="connsiteY5" fmla="*/ 260587 h 1415408"/>
            <a:gd name="connsiteX6" fmla="*/ 372359 w 5617913"/>
            <a:gd name="connsiteY6" fmla="*/ 266 h 1415408"/>
            <a:gd name="connsiteX7" fmla="*/ 0 w 5617913"/>
            <a:gd name="connsiteY7" fmla="*/ 16838 h 1415408"/>
            <a:gd name="connsiteX0" fmla="*/ 5617913 w 5617913"/>
            <a:gd name="connsiteY0" fmla="*/ 1481024 h 1481024"/>
            <a:gd name="connsiteX1" fmla="*/ 3726520 w 5617913"/>
            <a:gd name="connsiteY1" fmla="*/ 1481024 h 1481024"/>
            <a:gd name="connsiteX2" fmla="*/ 3624466 w 5617913"/>
            <a:gd name="connsiteY2" fmla="*/ 1100024 h 1481024"/>
            <a:gd name="connsiteX3" fmla="*/ 2850881 w 5617913"/>
            <a:gd name="connsiteY3" fmla="*/ 712221 h 1481024"/>
            <a:gd name="connsiteX4" fmla="*/ 1508556 w 5617913"/>
            <a:gd name="connsiteY4" fmla="*/ 712221 h 1481024"/>
            <a:gd name="connsiteX5" fmla="*/ 740854 w 5617913"/>
            <a:gd name="connsiteY5" fmla="*/ 326203 h 1481024"/>
            <a:gd name="connsiteX6" fmla="*/ 372359 w 5617913"/>
            <a:gd name="connsiteY6" fmla="*/ 65882 h 1481024"/>
            <a:gd name="connsiteX7" fmla="*/ 0 w 5617913"/>
            <a:gd name="connsiteY7" fmla="*/ 82454 h 1481024"/>
            <a:gd name="connsiteX0" fmla="*/ 5617913 w 5617913"/>
            <a:gd name="connsiteY0" fmla="*/ 1447914 h 1447914"/>
            <a:gd name="connsiteX1" fmla="*/ 3726520 w 5617913"/>
            <a:gd name="connsiteY1" fmla="*/ 1447914 h 1447914"/>
            <a:gd name="connsiteX2" fmla="*/ 3624466 w 5617913"/>
            <a:gd name="connsiteY2" fmla="*/ 1066914 h 1447914"/>
            <a:gd name="connsiteX3" fmla="*/ 2850881 w 5617913"/>
            <a:gd name="connsiteY3" fmla="*/ 679111 h 1447914"/>
            <a:gd name="connsiteX4" fmla="*/ 1508556 w 5617913"/>
            <a:gd name="connsiteY4" fmla="*/ 679111 h 1447914"/>
            <a:gd name="connsiteX5" fmla="*/ 740854 w 5617913"/>
            <a:gd name="connsiteY5" fmla="*/ 293093 h 1447914"/>
            <a:gd name="connsiteX6" fmla="*/ 372359 w 5617913"/>
            <a:gd name="connsiteY6" fmla="*/ 32772 h 1447914"/>
            <a:gd name="connsiteX7" fmla="*/ 0 w 5617913"/>
            <a:gd name="connsiteY7" fmla="*/ 49344 h 1447914"/>
            <a:gd name="connsiteX0" fmla="*/ 5617913 w 5617913"/>
            <a:gd name="connsiteY0" fmla="*/ 1447914 h 1447914"/>
            <a:gd name="connsiteX1" fmla="*/ 3726520 w 5617913"/>
            <a:gd name="connsiteY1" fmla="*/ 1447914 h 1447914"/>
            <a:gd name="connsiteX2" fmla="*/ 3624466 w 5617913"/>
            <a:gd name="connsiteY2" fmla="*/ 1066914 h 1447914"/>
            <a:gd name="connsiteX3" fmla="*/ 2850881 w 5617913"/>
            <a:gd name="connsiteY3" fmla="*/ 679111 h 1447914"/>
            <a:gd name="connsiteX4" fmla="*/ 1508556 w 5617913"/>
            <a:gd name="connsiteY4" fmla="*/ 679111 h 1447914"/>
            <a:gd name="connsiteX5" fmla="*/ 740854 w 5617913"/>
            <a:gd name="connsiteY5" fmla="*/ 293093 h 1447914"/>
            <a:gd name="connsiteX6" fmla="*/ 372359 w 5617913"/>
            <a:gd name="connsiteY6" fmla="*/ 32772 h 1447914"/>
            <a:gd name="connsiteX7" fmla="*/ 0 w 5617913"/>
            <a:gd name="connsiteY7" fmla="*/ 49344 h 1447914"/>
            <a:gd name="connsiteX0" fmla="*/ 5617913 w 5617913"/>
            <a:gd name="connsiteY0" fmla="*/ 1462624 h 1462624"/>
            <a:gd name="connsiteX1" fmla="*/ 3726520 w 5617913"/>
            <a:gd name="connsiteY1" fmla="*/ 1462624 h 1462624"/>
            <a:gd name="connsiteX2" fmla="*/ 3624466 w 5617913"/>
            <a:gd name="connsiteY2" fmla="*/ 1081624 h 1462624"/>
            <a:gd name="connsiteX3" fmla="*/ 2850881 w 5617913"/>
            <a:gd name="connsiteY3" fmla="*/ 693821 h 1462624"/>
            <a:gd name="connsiteX4" fmla="*/ 1508556 w 5617913"/>
            <a:gd name="connsiteY4" fmla="*/ 693821 h 1462624"/>
            <a:gd name="connsiteX5" fmla="*/ 740854 w 5617913"/>
            <a:gd name="connsiteY5" fmla="*/ 307803 h 1462624"/>
            <a:gd name="connsiteX6" fmla="*/ 372359 w 5617913"/>
            <a:gd name="connsiteY6" fmla="*/ 47482 h 1462624"/>
            <a:gd name="connsiteX7" fmla="*/ 0 w 5617913"/>
            <a:gd name="connsiteY7" fmla="*/ 64054 h 146262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08556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954154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91303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91303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17029 h 1417029"/>
            <a:gd name="connsiteX1" fmla="*/ 3726520 w 5617913"/>
            <a:gd name="connsiteY1" fmla="*/ 1417029 h 1417029"/>
            <a:gd name="connsiteX2" fmla="*/ 3624466 w 5617913"/>
            <a:gd name="connsiteY2" fmla="*/ 1036029 h 1417029"/>
            <a:gd name="connsiteX3" fmla="*/ 2850881 w 5617913"/>
            <a:gd name="connsiteY3" fmla="*/ 648226 h 1417029"/>
            <a:gd name="connsiteX4" fmla="*/ 1591303 w 5617913"/>
            <a:gd name="connsiteY4" fmla="*/ 648226 h 1417029"/>
            <a:gd name="connsiteX5" fmla="*/ 740854 w 5617913"/>
            <a:gd name="connsiteY5" fmla="*/ 262208 h 1417029"/>
            <a:gd name="connsiteX6" fmla="*/ 372359 w 5617913"/>
            <a:gd name="connsiteY6" fmla="*/ 1887 h 1417029"/>
            <a:gd name="connsiteX7" fmla="*/ 0 w 5617913"/>
            <a:gd name="connsiteY7" fmla="*/ 18459 h 1417029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819464 w 5617913"/>
            <a:gd name="connsiteY5" fmla="*/ 263851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16853 h 1416853"/>
            <a:gd name="connsiteX1" fmla="*/ 3726520 w 5617913"/>
            <a:gd name="connsiteY1" fmla="*/ 1416853 h 1416853"/>
            <a:gd name="connsiteX2" fmla="*/ 3624466 w 5617913"/>
            <a:gd name="connsiteY2" fmla="*/ 1035853 h 1416853"/>
            <a:gd name="connsiteX3" fmla="*/ 2850881 w 5617913"/>
            <a:gd name="connsiteY3" fmla="*/ 648050 h 1416853"/>
            <a:gd name="connsiteX4" fmla="*/ 1591303 w 5617913"/>
            <a:gd name="connsiteY4" fmla="*/ 648050 h 1416853"/>
            <a:gd name="connsiteX5" fmla="*/ 819464 w 5617913"/>
            <a:gd name="connsiteY5" fmla="*/ 257890 h 1416853"/>
            <a:gd name="connsiteX6" fmla="*/ 335123 w 5617913"/>
            <a:gd name="connsiteY6" fmla="*/ 67997 h 1416853"/>
            <a:gd name="connsiteX7" fmla="*/ 0 w 5617913"/>
            <a:gd name="connsiteY7" fmla="*/ 1711 h 1416853"/>
            <a:gd name="connsiteX0" fmla="*/ 5617913 w 5617913"/>
            <a:gd name="connsiteY0" fmla="*/ 1416853 h 1416853"/>
            <a:gd name="connsiteX1" fmla="*/ 3726520 w 5617913"/>
            <a:gd name="connsiteY1" fmla="*/ 1416853 h 1416853"/>
            <a:gd name="connsiteX2" fmla="*/ 3624466 w 5617913"/>
            <a:gd name="connsiteY2" fmla="*/ 1035853 h 1416853"/>
            <a:gd name="connsiteX3" fmla="*/ 2850881 w 5617913"/>
            <a:gd name="connsiteY3" fmla="*/ 648050 h 1416853"/>
            <a:gd name="connsiteX4" fmla="*/ 1591303 w 5617913"/>
            <a:gd name="connsiteY4" fmla="*/ 648050 h 1416853"/>
            <a:gd name="connsiteX5" fmla="*/ 819464 w 5617913"/>
            <a:gd name="connsiteY5" fmla="*/ 257890 h 1416853"/>
            <a:gd name="connsiteX6" fmla="*/ 335123 w 5617913"/>
            <a:gd name="connsiteY6" fmla="*/ 67997 h 1416853"/>
            <a:gd name="connsiteX7" fmla="*/ 0 w 5617913"/>
            <a:gd name="connsiteY7" fmla="*/ 1711 h 141685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335123 w 5617913"/>
            <a:gd name="connsiteY6" fmla="*/ 66286 h 1415142"/>
            <a:gd name="connsiteX7" fmla="*/ 0 w 5617913"/>
            <a:gd name="connsiteY7" fmla="*/ 0 h 1415142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335123 w 5617913"/>
            <a:gd name="connsiteY6" fmla="*/ 66286 h 1415142"/>
            <a:gd name="connsiteX7" fmla="*/ 0 w 5617913"/>
            <a:gd name="connsiteY7" fmla="*/ 0 h 1415142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0 w 5617913"/>
            <a:gd name="connsiteY6" fmla="*/ 0 h 1415142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1805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856645 w 5799956"/>
            <a:gd name="connsiteY1" fmla="*/ 139548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868861 w 5799956"/>
            <a:gd name="connsiteY1" fmla="*/ 139239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868861 w 5799956"/>
            <a:gd name="connsiteY1" fmla="*/ 1392390 h 1398570"/>
            <a:gd name="connsiteX2" fmla="*/ 3681291 w 5799956"/>
            <a:gd name="connsiteY2" fmla="*/ 1005212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868861 w 5799956"/>
            <a:gd name="connsiteY1" fmla="*/ 1392390 h 1398570"/>
            <a:gd name="connsiteX2" fmla="*/ 3681291 w 5799956"/>
            <a:gd name="connsiteY2" fmla="*/ 1005212 h 1398570"/>
            <a:gd name="connsiteX3" fmla="*/ 2944356 w 5799956"/>
            <a:gd name="connsiteY3" fmla="*/ 632856 h 1398570"/>
            <a:gd name="connsiteX4" fmla="*/ 1773346 w 5799956"/>
            <a:gd name="connsiteY4" fmla="*/ 629767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868861 w 5799956"/>
            <a:gd name="connsiteY1" fmla="*/ 1392390 h 1398570"/>
            <a:gd name="connsiteX2" fmla="*/ 3681291 w 5799956"/>
            <a:gd name="connsiteY2" fmla="*/ 1005212 h 1398570"/>
            <a:gd name="connsiteX3" fmla="*/ 2944356 w 5799956"/>
            <a:gd name="connsiteY3" fmla="*/ 632856 h 1398570"/>
            <a:gd name="connsiteX4" fmla="*/ 1697612 w 5799956"/>
            <a:gd name="connsiteY4" fmla="*/ 633255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868861 w 5799956"/>
            <a:gd name="connsiteY1" fmla="*/ 1392390 h 1398570"/>
            <a:gd name="connsiteX2" fmla="*/ 3681291 w 5799956"/>
            <a:gd name="connsiteY2" fmla="*/ 1005212 h 1398570"/>
            <a:gd name="connsiteX3" fmla="*/ 2944356 w 5799956"/>
            <a:gd name="connsiteY3" fmla="*/ 632856 h 1398570"/>
            <a:gd name="connsiteX4" fmla="*/ 1697612 w 5799956"/>
            <a:gd name="connsiteY4" fmla="*/ 633255 h 1398570"/>
            <a:gd name="connsiteX5" fmla="*/ 957459 w 5799956"/>
            <a:gd name="connsiteY5" fmla="*/ 250076 h 1398570"/>
            <a:gd name="connsiteX6" fmla="*/ 0 w 5799956"/>
            <a:gd name="connsiteY6" fmla="*/ 0 h 1398570"/>
            <a:gd name="connsiteX0" fmla="*/ 5892902 w 5892902"/>
            <a:gd name="connsiteY0" fmla="*/ 1422997 h 1422997"/>
            <a:gd name="connsiteX1" fmla="*/ 3961807 w 5892902"/>
            <a:gd name="connsiteY1" fmla="*/ 1416817 h 1422997"/>
            <a:gd name="connsiteX2" fmla="*/ 3774237 w 5892902"/>
            <a:gd name="connsiteY2" fmla="*/ 1029639 h 1422997"/>
            <a:gd name="connsiteX3" fmla="*/ 3037302 w 5892902"/>
            <a:gd name="connsiteY3" fmla="*/ 657283 h 1422997"/>
            <a:gd name="connsiteX4" fmla="*/ 1790558 w 5892902"/>
            <a:gd name="connsiteY4" fmla="*/ 657682 h 1422997"/>
            <a:gd name="connsiteX5" fmla="*/ 1050405 w 5892902"/>
            <a:gd name="connsiteY5" fmla="*/ 274503 h 1422997"/>
            <a:gd name="connsiteX6" fmla="*/ 0 w 5892902"/>
            <a:gd name="connsiteY6" fmla="*/ 0 h 1422997"/>
            <a:gd name="connsiteX0" fmla="*/ 5892902 w 5892902"/>
            <a:gd name="connsiteY0" fmla="*/ 1422997 h 1422997"/>
            <a:gd name="connsiteX1" fmla="*/ 3961807 w 5892902"/>
            <a:gd name="connsiteY1" fmla="*/ 1416817 h 1422997"/>
            <a:gd name="connsiteX2" fmla="*/ 3774237 w 5892902"/>
            <a:gd name="connsiteY2" fmla="*/ 1029639 h 1422997"/>
            <a:gd name="connsiteX3" fmla="*/ 3037302 w 5892902"/>
            <a:gd name="connsiteY3" fmla="*/ 657283 h 1422997"/>
            <a:gd name="connsiteX4" fmla="*/ 1790558 w 5892902"/>
            <a:gd name="connsiteY4" fmla="*/ 657682 h 1422997"/>
            <a:gd name="connsiteX5" fmla="*/ 978601 w 5892902"/>
            <a:gd name="connsiteY5" fmla="*/ 265938 h 1422997"/>
            <a:gd name="connsiteX6" fmla="*/ 0 w 5892902"/>
            <a:gd name="connsiteY6" fmla="*/ 0 h 1422997"/>
            <a:gd name="connsiteX0" fmla="*/ 5892902 w 5892902"/>
            <a:gd name="connsiteY0" fmla="*/ 1422997 h 1422997"/>
            <a:gd name="connsiteX1" fmla="*/ 3961807 w 5892902"/>
            <a:gd name="connsiteY1" fmla="*/ 1416817 h 1422997"/>
            <a:gd name="connsiteX2" fmla="*/ 3774237 w 5892902"/>
            <a:gd name="connsiteY2" fmla="*/ 1029639 h 1422997"/>
            <a:gd name="connsiteX3" fmla="*/ 3037302 w 5892902"/>
            <a:gd name="connsiteY3" fmla="*/ 657283 h 1422997"/>
            <a:gd name="connsiteX4" fmla="*/ 1722978 w 5892902"/>
            <a:gd name="connsiteY4" fmla="*/ 657682 h 1422997"/>
            <a:gd name="connsiteX5" fmla="*/ 978601 w 5892902"/>
            <a:gd name="connsiteY5" fmla="*/ 265938 h 1422997"/>
            <a:gd name="connsiteX6" fmla="*/ 0 w 5892902"/>
            <a:gd name="connsiteY6" fmla="*/ 0 h 1422997"/>
            <a:gd name="connsiteX0" fmla="*/ 5892902 w 5892902"/>
            <a:gd name="connsiteY0" fmla="*/ 1422997 h 1422997"/>
            <a:gd name="connsiteX1" fmla="*/ 3961807 w 5892902"/>
            <a:gd name="connsiteY1" fmla="*/ 1416817 h 1422997"/>
            <a:gd name="connsiteX2" fmla="*/ 3774237 w 5892902"/>
            <a:gd name="connsiteY2" fmla="*/ 1029639 h 1422997"/>
            <a:gd name="connsiteX3" fmla="*/ 2965499 w 5892902"/>
            <a:gd name="connsiteY3" fmla="*/ 657283 h 1422997"/>
            <a:gd name="connsiteX4" fmla="*/ 1722978 w 5892902"/>
            <a:gd name="connsiteY4" fmla="*/ 657682 h 1422997"/>
            <a:gd name="connsiteX5" fmla="*/ 978601 w 5892902"/>
            <a:gd name="connsiteY5" fmla="*/ 265938 h 1422997"/>
            <a:gd name="connsiteX6" fmla="*/ 0 w 5892902"/>
            <a:gd name="connsiteY6" fmla="*/ 0 h 1422997"/>
            <a:gd name="connsiteX0" fmla="*/ 5892902 w 5892902"/>
            <a:gd name="connsiteY0" fmla="*/ 1422997 h 1422997"/>
            <a:gd name="connsiteX1" fmla="*/ 3961807 w 5892902"/>
            <a:gd name="connsiteY1" fmla="*/ 1416817 h 1422997"/>
            <a:gd name="connsiteX2" fmla="*/ 3715105 w 5892902"/>
            <a:gd name="connsiteY2" fmla="*/ 1029639 h 1422997"/>
            <a:gd name="connsiteX3" fmla="*/ 2965499 w 5892902"/>
            <a:gd name="connsiteY3" fmla="*/ 657283 h 1422997"/>
            <a:gd name="connsiteX4" fmla="*/ 1722978 w 5892902"/>
            <a:gd name="connsiteY4" fmla="*/ 657682 h 1422997"/>
            <a:gd name="connsiteX5" fmla="*/ 978601 w 5892902"/>
            <a:gd name="connsiteY5" fmla="*/ 265938 h 1422997"/>
            <a:gd name="connsiteX6" fmla="*/ 0 w 5892902"/>
            <a:gd name="connsiteY6" fmla="*/ 0 h 1422997"/>
            <a:gd name="connsiteX0" fmla="*/ 5892902 w 5892902"/>
            <a:gd name="connsiteY0" fmla="*/ 1422997 h 1422997"/>
            <a:gd name="connsiteX1" fmla="*/ 3898450 w 5892902"/>
            <a:gd name="connsiteY1" fmla="*/ 1416817 h 1422997"/>
            <a:gd name="connsiteX2" fmla="*/ 3715105 w 5892902"/>
            <a:gd name="connsiteY2" fmla="*/ 1029639 h 1422997"/>
            <a:gd name="connsiteX3" fmla="*/ 2965499 w 5892902"/>
            <a:gd name="connsiteY3" fmla="*/ 657283 h 1422997"/>
            <a:gd name="connsiteX4" fmla="*/ 1722978 w 5892902"/>
            <a:gd name="connsiteY4" fmla="*/ 657682 h 1422997"/>
            <a:gd name="connsiteX5" fmla="*/ 978601 w 5892902"/>
            <a:gd name="connsiteY5" fmla="*/ 265938 h 1422997"/>
            <a:gd name="connsiteX6" fmla="*/ 0 w 5892902"/>
            <a:gd name="connsiteY6" fmla="*/ 0 h 1422997"/>
            <a:gd name="connsiteX0" fmla="*/ 5892902 w 5892902"/>
            <a:gd name="connsiteY0" fmla="*/ 1422997 h 1422997"/>
            <a:gd name="connsiteX1" fmla="*/ 3898450 w 5892902"/>
            <a:gd name="connsiteY1" fmla="*/ 1416817 h 1422997"/>
            <a:gd name="connsiteX2" fmla="*/ 3624320 w 5892902"/>
            <a:gd name="connsiteY2" fmla="*/ 896650 h 1422997"/>
            <a:gd name="connsiteX3" fmla="*/ 2965499 w 5892902"/>
            <a:gd name="connsiteY3" fmla="*/ 657283 h 1422997"/>
            <a:gd name="connsiteX4" fmla="*/ 1722978 w 5892902"/>
            <a:gd name="connsiteY4" fmla="*/ 657682 h 1422997"/>
            <a:gd name="connsiteX5" fmla="*/ 978601 w 5892902"/>
            <a:gd name="connsiteY5" fmla="*/ 265938 h 1422997"/>
            <a:gd name="connsiteX6" fmla="*/ 0 w 5892902"/>
            <a:gd name="connsiteY6" fmla="*/ 0 h 1422997"/>
            <a:gd name="connsiteX0" fmla="*/ 5892902 w 5892902"/>
            <a:gd name="connsiteY0" fmla="*/ 1422997 h 1422997"/>
            <a:gd name="connsiteX1" fmla="*/ 3898450 w 5892902"/>
            <a:gd name="connsiteY1" fmla="*/ 1416817 h 1422997"/>
            <a:gd name="connsiteX2" fmla="*/ 3580385 w 5892902"/>
            <a:gd name="connsiteY2" fmla="*/ 896650 h 1422997"/>
            <a:gd name="connsiteX3" fmla="*/ 2965499 w 5892902"/>
            <a:gd name="connsiteY3" fmla="*/ 657283 h 1422997"/>
            <a:gd name="connsiteX4" fmla="*/ 1722978 w 5892902"/>
            <a:gd name="connsiteY4" fmla="*/ 657682 h 1422997"/>
            <a:gd name="connsiteX5" fmla="*/ 978601 w 5892902"/>
            <a:gd name="connsiteY5" fmla="*/ 265938 h 1422997"/>
            <a:gd name="connsiteX6" fmla="*/ 0 w 5892902"/>
            <a:gd name="connsiteY6" fmla="*/ 0 h 1422997"/>
            <a:gd name="connsiteX0" fmla="*/ 5907547 w 5907547"/>
            <a:gd name="connsiteY0" fmla="*/ 1413079 h 1413079"/>
            <a:gd name="connsiteX1" fmla="*/ 3913095 w 5907547"/>
            <a:gd name="connsiteY1" fmla="*/ 1406899 h 1413079"/>
            <a:gd name="connsiteX2" fmla="*/ 3595030 w 5907547"/>
            <a:gd name="connsiteY2" fmla="*/ 886732 h 1413079"/>
            <a:gd name="connsiteX3" fmla="*/ 2980144 w 5907547"/>
            <a:gd name="connsiteY3" fmla="*/ 647365 h 1413079"/>
            <a:gd name="connsiteX4" fmla="*/ 1737623 w 5907547"/>
            <a:gd name="connsiteY4" fmla="*/ 647764 h 1413079"/>
            <a:gd name="connsiteX5" fmla="*/ 993246 w 5907547"/>
            <a:gd name="connsiteY5" fmla="*/ 256020 h 1413079"/>
            <a:gd name="connsiteX6" fmla="*/ 0 w 5907547"/>
            <a:gd name="connsiteY6" fmla="*/ 0 h 1413079"/>
            <a:gd name="connsiteX0" fmla="*/ 5907547 w 5907547"/>
            <a:gd name="connsiteY0" fmla="*/ 1413079 h 1413079"/>
            <a:gd name="connsiteX1" fmla="*/ 3913095 w 5907547"/>
            <a:gd name="connsiteY1" fmla="*/ 1406899 h 1413079"/>
            <a:gd name="connsiteX2" fmla="*/ 3263085 w 5907547"/>
            <a:gd name="connsiteY2" fmla="*/ 891691 h 1413079"/>
            <a:gd name="connsiteX3" fmla="*/ 2980144 w 5907547"/>
            <a:gd name="connsiteY3" fmla="*/ 647365 h 1413079"/>
            <a:gd name="connsiteX4" fmla="*/ 1737623 w 5907547"/>
            <a:gd name="connsiteY4" fmla="*/ 647764 h 1413079"/>
            <a:gd name="connsiteX5" fmla="*/ 993246 w 5907547"/>
            <a:gd name="connsiteY5" fmla="*/ 256020 h 1413079"/>
            <a:gd name="connsiteX6" fmla="*/ 0 w 5907547"/>
            <a:gd name="connsiteY6" fmla="*/ 0 h 1413079"/>
            <a:gd name="connsiteX0" fmla="*/ 5907547 w 5907547"/>
            <a:gd name="connsiteY0" fmla="*/ 1413079 h 1416817"/>
            <a:gd name="connsiteX1" fmla="*/ 3507926 w 5907547"/>
            <a:gd name="connsiteY1" fmla="*/ 1416817 h 1416817"/>
            <a:gd name="connsiteX2" fmla="*/ 3263085 w 5907547"/>
            <a:gd name="connsiteY2" fmla="*/ 891691 h 1416817"/>
            <a:gd name="connsiteX3" fmla="*/ 2980144 w 5907547"/>
            <a:gd name="connsiteY3" fmla="*/ 647365 h 1416817"/>
            <a:gd name="connsiteX4" fmla="*/ 1737623 w 5907547"/>
            <a:gd name="connsiteY4" fmla="*/ 647764 h 1416817"/>
            <a:gd name="connsiteX5" fmla="*/ 993246 w 5907547"/>
            <a:gd name="connsiteY5" fmla="*/ 256020 h 1416817"/>
            <a:gd name="connsiteX6" fmla="*/ 0 w 5907547"/>
            <a:gd name="connsiteY6" fmla="*/ 0 h 1416817"/>
            <a:gd name="connsiteX0" fmla="*/ 4906828 w 4906828"/>
            <a:gd name="connsiteY0" fmla="*/ 1492420 h 1492420"/>
            <a:gd name="connsiteX1" fmla="*/ 3507926 w 4906828"/>
            <a:gd name="connsiteY1" fmla="*/ 1416817 h 1492420"/>
            <a:gd name="connsiteX2" fmla="*/ 3263085 w 4906828"/>
            <a:gd name="connsiteY2" fmla="*/ 891691 h 1492420"/>
            <a:gd name="connsiteX3" fmla="*/ 2980144 w 4906828"/>
            <a:gd name="connsiteY3" fmla="*/ 647365 h 1492420"/>
            <a:gd name="connsiteX4" fmla="*/ 1737623 w 4906828"/>
            <a:gd name="connsiteY4" fmla="*/ 647764 h 1492420"/>
            <a:gd name="connsiteX5" fmla="*/ 993246 w 4906828"/>
            <a:gd name="connsiteY5" fmla="*/ 256020 h 1492420"/>
            <a:gd name="connsiteX6" fmla="*/ 0 w 4906828"/>
            <a:gd name="connsiteY6" fmla="*/ 0 h 1492420"/>
            <a:gd name="connsiteX0" fmla="*/ 5180195 w 5180195"/>
            <a:gd name="connsiteY0" fmla="*/ 1408121 h 1416817"/>
            <a:gd name="connsiteX1" fmla="*/ 3507926 w 5180195"/>
            <a:gd name="connsiteY1" fmla="*/ 1416817 h 1416817"/>
            <a:gd name="connsiteX2" fmla="*/ 3263085 w 5180195"/>
            <a:gd name="connsiteY2" fmla="*/ 891691 h 1416817"/>
            <a:gd name="connsiteX3" fmla="*/ 2980144 w 5180195"/>
            <a:gd name="connsiteY3" fmla="*/ 647365 h 1416817"/>
            <a:gd name="connsiteX4" fmla="*/ 1737623 w 5180195"/>
            <a:gd name="connsiteY4" fmla="*/ 647764 h 1416817"/>
            <a:gd name="connsiteX5" fmla="*/ 993246 w 5180195"/>
            <a:gd name="connsiteY5" fmla="*/ 256020 h 1416817"/>
            <a:gd name="connsiteX6" fmla="*/ 0 w 5180195"/>
            <a:gd name="connsiteY6" fmla="*/ 0 h 1416817"/>
            <a:gd name="connsiteX0" fmla="*/ 5180195 w 5180195"/>
            <a:gd name="connsiteY0" fmla="*/ 1408121 h 1416817"/>
            <a:gd name="connsiteX1" fmla="*/ 3507926 w 5180195"/>
            <a:gd name="connsiteY1" fmla="*/ 1416817 h 1416817"/>
            <a:gd name="connsiteX2" fmla="*/ 3263085 w 5180195"/>
            <a:gd name="connsiteY2" fmla="*/ 891691 h 1416817"/>
            <a:gd name="connsiteX3" fmla="*/ 2740948 w 5180195"/>
            <a:gd name="connsiteY3" fmla="*/ 642406 h 1416817"/>
            <a:gd name="connsiteX4" fmla="*/ 1737623 w 5180195"/>
            <a:gd name="connsiteY4" fmla="*/ 647764 h 1416817"/>
            <a:gd name="connsiteX5" fmla="*/ 993246 w 5180195"/>
            <a:gd name="connsiteY5" fmla="*/ 256020 h 1416817"/>
            <a:gd name="connsiteX6" fmla="*/ 0 w 5180195"/>
            <a:gd name="connsiteY6" fmla="*/ 0 h 1416817"/>
            <a:gd name="connsiteX0" fmla="*/ 5180195 w 5180195"/>
            <a:gd name="connsiteY0" fmla="*/ 1408121 h 1416817"/>
            <a:gd name="connsiteX1" fmla="*/ 3507926 w 5180195"/>
            <a:gd name="connsiteY1" fmla="*/ 1416817 h 1416817"/>
            <a:gd name="connsiteX2" fmla="*/ 3263085 w 5180195"/>
            <a:gd name="connsiteY2" fmla="*/ 891691 h 1416817"/>
            <a:gd name="connsiteX3" fmla="*/ 2740948 w 5180195"/>
            <a:gd name="connsiteY3" fmla="*/ 642406 h 1416817"/>
            <a:gd name="connsiteX4" fmla="*/ 1737623 w 5180195"/>
            <a:gd name="connsiteY4" fmla="*/ 647764 h 1416817"/>
            <a:gd name="connsiteX5" fmla="*/ 1095759 w 5180195"/>
            <a:gd name="connsiteY5" fmla="*/ 256020 h 1416817"/>
            <a:gd name="connsiteX6" fmla="*/ 0 w 5180195"/>
            <a:gd name="connsiteY6" fmla="*/ 0 h 1416817"/>
            <a:gd name="connsiteX0" fmla="*/ 4916591 w 4916591"/>
            <a:gd name="connsiteY0" fmla="*/ 1413080 h 1421776"/>
            <a:gd name="connsiteX1" fmla="*/ 3244322 w 4916591"/>
            <a:gd name="connsiteY1" fmla="*/ 1421776 h 1421776"/>
            <a:gd name="connsiteX2" fmla="*/ 2999481 w 4916591"/>
            <a:gd name="connsiteY2" fmla="*/ 896650 h 1421776"/>
            <a:gd name="connsiteX3" fmla="*/ 2477344 w 4916591"/>
            <a:gd name="connsiteY3" fmla="*/ 647365 h 1421776"/>
            <a:gd name="connsiteX4" fmla="*/ 1474019 w 4916591"/>
            <a:gd name="connsiteY4" fmla="*/ 652723 h 1421776"/>
            <a:gd name="connsiteX5" fmla="*/ 832155 w 4916591"/>
            <a:gd name="connsiteY5" fmla="*/ 260979 h 1421776"/>
            <a:gd name="connsiteX6" fmla="*/ 0 w 4916591"/>
            <a:gd name="connsiteY6" fmla="*/ 0 h 1421776"/>
            <a:gd name="connsiteX0" fmla="*/ 4916591 w 4916591"/>
            <a:gd name="connsiteY0" fmla="*/ 1413080 h 1421776"/>
            <a:gd name="connsiteX1" fmla="*/ 3244322 w 4916591"/>
            <a:gd name="connsiteY1" fmla="*/ 1421776 h 1421776"/>
            <a:gd name="connsiteX2" fmla="*/ 2999481 w 4916591"/>
            <a:gd name="connsiteY2" fmla="*/ 896650 h 1421776"/>
            <a:gd name="connsiteX3" fmla="*/ 2477344 w 4916591"/>
            <a:gd name="connsiteY3" fmla="*/ 647365 h 1421776"/>
            <a:gd name="connsiteX4" fmla="*/ 1474019 w 4916591"/>
            <a:gd name="connsiteY4" fmla="*/ 652723 h 1421776"/>
            <a:gd name="connsiteX5" fmla="*/ 928930 w 4916591"/>
            <a:gd name="connsiteY5" fmla="*/ 268516 h 1421776"/>
            <a:gd name="connsiteX6" fmla="*/ 0 w 4916591"/>
            <a:gd name="connsiteY6" fmla="*/ 0 h 1421776"/>
            <a:gd name="connsiteX0" fmla="*/ 4916591 w 4916591"/>
            <a:gd name="connsiteY0" fmla="*/ 1413080 h 1421776"/>
            <a:gd name="connsiteX1" fmla="*/ 3244322 w 4916591"/>
            <a:gd name="connsiteY1" fmla="*/ 1421776 h 1421776"/>
            <a:gd name="connsiteX2" fmla="*/ 2999481 w 4916591"/>
            <a:gd name="connsiteY2" fmla="*/ 896650 h 1421776"/>
            <a:gd name="connsiteX3" fmla="*/ 2477344 w 4916591"/>
            <a:gd name="connsiteY3" fmla="*/ 647365 h 1421776"/>
            <a:gd name="connsiteX4" fmla="*/ 1474019 w 4916591"/>
            <a:gd name="connsiteY4" fmla="*/ 652723 h 1421776"/>
            <a:gd name="connsiteX5" fmla="*/ 928930 w 4916591"/>
            <a:gd name="connsiteY5" fmla="*/ 268516 h 1421776"/>
            <a:gd name="connsiteX6" fmla="*/ 0 w 4916591"/>
            <a:gd name="connsiteY6" fmla="*/ 0 h 1421776"/>
            <a:gd name="connsiteX0" fmla="*/ 4916591 w 4916591"/>
            <a:gd name="connsiteY0" fmla="*/ 1413080 h 1421776"/>
            <a:gd name="connsiteX1" fmla="*/ 3244322 w 4916591"/>
            <a:gd name="connsiteY1" fmla="*/ 1421776 h 1421776"/>
            <a:gd name="connsiteX2" fmla="*/ 2999481 w 4916591"/>
            <a:gd name="connsiteY2" fmla="*/ 896650 h 1421776"/>
            <a:gd name="connsiteX3" fmla="*/ 2477344 w 4916591"/>
            <a:gd name="connsiteY3" fmla="*/ 647365 h 1421776"/>
            <a:gd name="connsiteX4" fmla="*/ 1474019 w 4916591"/>
            <a:gd name="connsiteY4" fmla="*/ 652723 h 1421776"/>
            <a:gd name="connsiteX5" fmla="*/ 928930 w 4916591"/>
            <a:gd name="connsiteY5" fmla="*/ 268516 h 1421776"/>
            <a:gd name="connsiteX6" fmla="*/ 0 w 4916591"/>
            <a:gd name="connsiteY6" fmla="*/ 0 h 1421776"/>
            <a:gd name="connsiteX0" fmla="*/ 4916591 w 4916591"/>
            <a:gd name="connsiteY0" fmla="*/ 1413080 h 1421776"/>
            <a:gd name="connsiteX1" fmla="*/ 3244322 w 4916591"/>
            <a:gd name="connsiteY1" fmla="*/ 1421776 h 1421776"/>
            <a:gd name="connsiteX2" fmla="*/ 2999481 w 4916591"/>
            <a:gd name="connsiteY2" fmla="*/ 896650 h 1421776"/>
            <a:gd name="connsiteX3" fmla="*/ 2477344 w 4916591"/>
            <a:gd name="connsiteY3" fmla="*/ 647365 h 1421776"/>
            <a:gd name="connsiteX4" fmla="*/ 1537295 w 4916591"/>
            <a:gd name="connsiteY4" fmla="*/ 645186 h 1421776"/>
            <a:gd name="connsiteX5" fmla="*/ 928930 w 4916591"/>
            <a:gd name="connsiteY5" fmla="*/ 268516 h 1421776"/>
            <a:gd name="connsiteX6" fmla="*/ 0 w 4916591"/>
            <a:gd name="connsiteY6" fmla="*/ 0 h 1421776"/>
            <a:gd name="connsiteX0" fmla="*/ 4916591 w 4916591"/>
            <a:gd name="connsiteY0" fmla="*/ 1413080 h 1421776"/>
            <a:gd name="connsiteX1" fmla="*/ 3244322 w 4916591"/>
            <a:gd name="connsiteY1" fmla="*/ 1421776 h 1421776"/>
            <a:gd name="connsiteX2" fmla="*/ 2999481 w 4916591"/>
            <a:gd name="connsiteY2" fmla="*/ 896650 h 1421776"/>
            <a:gd name="connsiteX3" fmla="*/ 2577842 w 4916591"/>
            <a:gd name="connsiteY3" fmla="*/ 647365 h 1421776"/>
            <a:gd name="connsiteX4" fmla="*/ 1537295 w 4916591"/>
            <a:gd name="connsiteY4" fmla="*/ 645186 h 1421776"/>
            <a:gd name="connsiteX5" fmla="*/ 928930 w 4916591"/>
            <a:gd name="connsiteY5" fmla="*/ 268516 h 1421776"/>
            <a:gd name="connsiteX6" fmla="*/ 0 w 4916591"/>
            <a:gd name="connsiteY6" fmla="*/ 0 h 1421776"/>
            <a:gd name="connsiteX0" fmla="*/ 4916591 w 4916591"/>
            <a:gd name="connsiteY0" fmla="*/ 1413080 h 1413080"/>
            <a:gd name="connsiteX1" fmla="*/ 2999481 w 4916591"/>
            <a:gd name="connsiteY1" fmla="*/ 896650 h 1413080"/>
            <a:gd name="connsiteX2" fmla="*/ 2577842 w 4916591"/>
            <a:gd name="connsiteY2" fmla="*/ 647365 h 1413080"/>
            <a:gd name="connsiteX3" fmla="*/ 1537295 w 4916591"/>
            <a:gd name="connsiteY3" fmla="*/ 645186 h 1413080"/>
            <a:gd name="connsiteX4" fmla="*/ 928930 w 4916591"/>
            <a:gd name="connsiteY4" fmla="*/ 268516 h 1413080"/>
            <a:gd name="connsiteX5" fmla="*/ 0 w 4916591"/>
            <a:gd name="connsiteY5" fmla="*/ 0 h 1413080"/>
            <a:gd name="connsiteX0" fmla="*/ 4585321 w 4585321"/>
            <a:gd name="connsiteY0" fmla="*/ 900543 h 900543"/>
            <a:gd name="connsiteX1" fmla="*/ 2999481 w 4585321"/>
            <a:gd name="connsiteY1" fmla="*/ 896650 h 900543"/>
            <a:gd name="connsiteX2" fmla="*/ 2577842 w 4585321"/>
            <a:gd name="connsiteY2" fmla="*/ 647365 h 900543"/>
            <a:gd name="connsiteX3" fmla="*/ 1537295 w 4585321"/>
            <a:gd name="connsiteY3" fmla="*/ 645186 h 900543"/>
            <a:gd name="connsiteX4" fmla="*/ 928930 w 4585321"/>
            <a:gd name="connsiteY4" fmla="*/ 268516 h 900543"/>
            <a:gd name="connsiteX5" fmla="*/ 0 w 4585321"/>
            <a:gd name="connsiteY5" fmla="*/ 0 h 900543"/>
            <a:gd name="connsiteX0" fmla="*/ 4265217 w 4265217"/>
            <a:gd name="connsiteY0" fmla="*/ 896774 h 896774"/>
            <a:gd name="connsiteX1" fmla="*/ 2679377 w 4265217"/>
            <a:gd name="connsiteY1" fmla="*/ 892881 h 896774"/>
            <a:gd name="connsiteX2" fmla="*/ 2257738 w 4265217"/>
            <a:gd name="connsiteY2" fmla="*/ 643596 h 896774"/>
            <a:gd name="connsiteX3" fmla="*/ 1217191 w 4265217"/>
            <a:gd name="connsiteY3" fmla="*/ 641417 h 896774"/>
            <a:gd name="connsiteX4" fmla="*/ 608826 w 4265217"/>
            <a:gd name="connsiteY4" fmla="*/ 264747 h 896774"/>
            <a:gd name="connsiteX5" fmla="*/ 0 w 4265217"/>
            <a:gd name="connsiteY5" fmla="*/ 0 h 896774"/>
            <a:gd name="connsiteX0" fmla="*/ 4265217 w 4265217"/>
            <a:gd name="connsiteY0" fmla="*/ 896774 h 896774"/>
            <a:gd name="connsiteX1" fmla="*/ 2679377 w 4265217"/>
            <a:gd name="connsiteY1" fmla="*/ 892881 h 896774"/>
            <a:gd name="connsiteX2" fmla="*/ 2257738 w 4265217"/>
            <a:gd name="connsiteY2" fmla="*/ 643596 h 896774"/>
            <a:gd name="connsiteX3" fmla="*/ 1217191 w 4265217"/>
            <a:gd name="connsiteY3" fmla="*/ 641417 h 896774"/>
            <a:gd name="connsiteX4" fmla="*/ 608826 w 4265217"/>
            <a:gd name="connsiteY4" fmla="*/ 264747 h 896774"/>
            <a:gd name="connsiteX5" fmla="*/ 0 w 4265217"/>
            <a:gd name="connsiteY5" fmla="*/ 0 h 896774"/>
            <a:gd name="connsiteX0" fmla="*/ 4265217 w 4265217"/>
            <a:gd name="connsiteY0" fmla="*/ 896774 h 896774"/>
            <a:gd name="connsiteX1" fmla="*/ 2679377 w 4265217"/>
            <a:gd name="connsiteY1" fmla="*/ 892881 h 896774"/>
            <a:gd name="connsiteX2" fmla="*/ 2257738 w 4265217"/>
            <a:gd name="connsiteY2" fmla="*/ 643596 h 896774"/>
            <a:gd name="connsiteX3" fmla="*/ 1217191 w 4265217"/>
            <a:gd name="connsiteY3" fmla="*/ 641417 h 896774"/>
            <a:gd name="connsiteX4" fmla="*/ 608826 w 4265217"/>
            <a:gd name="connsiteY4" fmla="*/ 264747 h 896774"/>
            <a:gd name="connsiteX5" fmla="*/ 0 w 4265217"/>
            <a:gd name="connsiteY5" fmla="*/ 0 h 896774"/>
            <a:gd name="connsiteX0" fmla="*/ 4265217 w 4265217"/>
            <a:gd name="connsiteY0" fmla="*/ 896774 h 896774"/>
            <a:gd name="connsiteX1" fmla="*/ 2679377 w 4265217"/>
            <a:gd name="connsiteY1" fmla="*/ 892881 h 896774"/>
            <a:gd name="connsiteX2" fmla="*/ 2257738 w 4265217"/>
            <a:gd name="connsiteY2" fmla="*/ 643596 h 896774"/>
            <a:gd name="connsiteX3" fmla="*/ 1217191 w 4265217"/>
            <a:gd name="connsiteY3" fmla="*/ 641417 h 896774"/>
            <a:gd name="connsiteX4" fmla="*/ 608826 w 4265217"/>
            <a:gd name="connsiteY4" fmla="*/ 129076 h 896774"/>
            <a:gd name="connsiteX5" fmla="*/ 0 w 4265217"/>
            <a:gd name="connsiteY5" fmla="*/ 0 h 896774"/>
            <a:gd name="connsiteX0" fmla="*/ 3956280 w 3956280"/>
            <a:gd name="connsiteY0" fmla="*/ 900543 h 900543"/>
            <a:gd name="connsiteX1" fmla="*/ 2370440 w 3956280"/>
            <a:gd name="connsiteY1" fmla="*/ 896650 h 900543"/>
            <a:gd name="connsiteX2" fmla="*/ 1948801 w 3956280"/>
            <a:gd name="connsiteY2" fmla="*/ 647365 h 900543"/>
            <a:gd name="connsiteX3" fmla="*/ 908254 w 3956280"/>
            <a:gd name="connsiteY3" fmla="*/ 645186 h 900543"/>
            <a:gd name="connsiteX4" fmla="*/ 299889 w 3956280"/>
            <a:gd name="connsiteY4" fmla="*/ 132845 h 900543"/>
            <a:gd name="connsiteX5" fmla="*/ 0 w 3956280"/>
            <a:gd name="connsiteY5" fmla="*/ 0 h 900543"/>
            <a:gd name="connsiteX0" fmla="*/ 3956280 w 3956280"/>
            <a:gd name="connsiteY0" fmla="*/ 900543 h 900543"/>
            <a:gd name="connsiteX1" fmla="*/ 2370440 w 3956280"/>
            <a:gd name="connsiteY1" fmla="*/ 896650 h 900543"/>
            <a:gd name="connsiteX2" fmla="*/ 1948801 w 3956280"/>
            <a:gd name="connsiteY2" fmla="*/ 647365 h 900543"/>
            <a:gd name="connsiteX3" fmla="*/ 908254 w 3956280"/>
            <a:gd name="connsiteY3" fmla="*/ 645186 h 900543"/>
            <a:gd name="connsiteX4" fmla="*/ 299889 w 3956280"/>
            <a:gd name="connsiteY4" fmla="*/ 132845 h 900543"/>
            <a:gd name="connsiteX5" fmla="*/ 0 w 3956280"/>
            <a:gd name="connsiteY5" fmla="*/ 0 h 900543"/>
            <a:gd name="connsiteX0" fmla="*/ 3956280 w 3956280"/>
            <a:gd name="connsiteY0" fmla="*/ 900543 h 900543"/>
            <a:gd name="connsiteX1" fmla="*/ 2370440 w 3956280"/>
            <a:gd name="connsiteY1" fmla="*/ 896650 h 900543"/>
            <a:gd name="connsiteX2" fmla="*/ 1948801 w 3956280"/>
            <a:gd name="connsiteY2" fmla="*/ 647365 h 900543"/>
            <a:gd name="connsiteX3" fmla="*/ 919421 w 3956280"/>
            <a:gd name="connsiteY3" fmla="*/ 524589 h 900543"/>
            <a:gd name="connsiteX4" fmla="*/ 299889 w 3956280"/>
            <a:gd name="connsiteY4" fmla="*/ 132845 h 900543"/>
            <a:gd name="connsiteX5" fmla="*/ 0 w 3956280"/>
            <a:gd name="connsiteY5" fmla="*/ 0 h 900543"/>
            <a:gd name="connsiteX0" fmla="*/ 3956280 w 3956280"/>
            <a:gd name="connsiteY0" fmla="*/ 900543 h 900543"/>
            <a:gd name="connsiteX1" fmla="*/ 2370440 w 3956280"/>
            <a:gd name="connsiteY1" fmla="*/ 896650 h 900543"/>
            <a:gd name="connsiteX2" fmla="*/ 1747806 w 3956280"/>
            <a:gd name="connsiteY2" fmla="*/ 522999 h 900543"/>
            <a:gd name="connsiteX3" fmla="*/ 919421 w 3956280"/>
            <a:gd name="connsiteY3" fmla="*/ 524589 h 900543"/>
            <a:gd name="connsiteX4" fmla="*/ 299889 w 3956280"/>
            <a:gd name="connsiteY4" fmla="*/ 132845 h 900543"/>
            <a:gd name="connsiteX5" fmla="*/ 0 w 3956280"/>
            <a:gd name="connsiteY5" fmla="*/ 0 h 900543"/>
            <a:gd name="connsiteX0" fmla="*/ 3956280 w 3956280"/>
            <a:gd name="connsiteY0" fmla="*/ 900543 h 900543"/>
            <a:gd name="connsiteX1" fmla="*/ 2370440 w 3956280"/>
            <a:gd name="connsiteY1" fmla="*/ 896650 h 900543"/>
            <a:gd name="connsiteX2" fmla="*/ 1747806 w 3956280"/>
            <a:gd name="connsiteY2" fmla="*/ 522999 h 900543"/>
            <a:gd name="connsiteX3" fmla="*/ 725870 w 3956280"/>
            <a:gd name="connsiteY3" fmla="*/ 528357 h 900543"/>
            <a:gd name="connsiteX4" fmla="*/ 299889 w 3956280"/>
            <a:gd name="connsiteY4" fmla="*/ 132845 h 900543"/>
            <a:gd name="connsiteX5" fmla="*/ 0 w 3956280"/>
            <a:gd name="connsiteY5" fmla="*/ 0 h 900543"/>
            <a:gd name="connsiteX0" fmla="*/ 4076626 w 4076626"/>
            <a:gd name="connsiteY0" fmla="*/ 900543 h 900543"/>
            <a:gd name="connsiteX1" fmla="*/ 2490786 w 4076626"/>
            <a:gd name="connsiteY1" fmla="*/ 896650 h 900543"/>
            <a:gd name="connsiteX2" fmla="*/ 1868152 w 4076626"/>
            <a:gd name="connsiteY2" fmla="*/ 522999 h 900543"/>
            <a:gd name="connsiteX3" fmla="*/ 846216 w 4076626"/>
            <a:gd name="connsiteY3" fmla="*/ 528357 h 900543"/>
            <a:gd name="connsiteX4" fmla="*/ 234128 w 4076626"/>
            <a:gd name="connsiteY4" fmla="*/ 155456 h 900543"/>
            <a:gd name="connsiteX5" fmla="*/ 120346 w 4076626"/>
            <a:gd name="connsiteY5" fmla="*/ 0 h 900543"/>
            <a:gd name="connsiteX0" fmla="*/ 4164719 w 4164719"/>
            <a:gd name="connsiteY0" fmla="*/ 889237 h 889237"/>
            <a:gd name="connsiteX1" fmla="*/ 2578879 w 4164719"/>
            <a:gd name="connsiteY1" fmla="*/ 885344 h 889237"/>
            <a:gd name="connsiteX2" fmla="*/ 1956245 w 4164719"/>
            <a:gd name="connsiteY2" fmla="*/ 511693 h 889237"/>
            <a:gd name="connsiteX3" fmla="*/ 934309 w 4164719"/>
            <a:gd name="connsiteY3" fmla="*/ 517051 h 889237"/>
            <a:gd name="connsiteX4" fmla="*/ 322221 w 4164719"/>
            <a:gd name="connsiteY4" fmla="*/ 144150 h 889237"/>
            <a:gd name="connsiteX5" fmla="*/ 0 w 4164719"/>
            <a:gd name="connsiteY5" fmla="*/ 0 h 889237"/>
            <a:gd name="connsiteX0" fmla="*/ 4149830 w 4149830"/>
            <a:gd name="connsiteY0" fmla="*/ 896774 h 896774"/>
            <a:gd name="connsiteX1" fmla="*/ 2563990 w 4149830"/>
            <a:gd name="connsiteY1" fmla="*/ 892881 h 896774"/>
            <a:gd name="connsiteX2" fmla="*/ 1941356 w 4149830"/>
            <a:gd name="connsiteY2" fmla="*/ 519230 h 896774"/>
            <a:gd name="connsiteX3" fmla="*/ 919420 w 4149830"/>
            <a:gd name="connsiteY3" fmla="*/ 524588 h 896774"/>
            <a:gd name="connsiteX4" fmla="*/ 307332 w 4149830"/>
            <a:gd name="connsiteY4" fmla="*/ 151687 h 896774"/>
            <a:gd name="connsiteX5" fmla="*/ 0 w 4149830"/>
            <a:gd name="connsiteY5" fmla="*/ 0 h 896774"/>
            <a:gd name="connsiteX0" fmla="*/ 4149830 w 4149830"/>
            <a:gd name="connsiteY0" fmla="*/ 896774 h 896774"/>
            <a:gd name="connsiteX1" fmla="*/ 2563990 w 4149830"/>
            <a:gd name="connsiteY1" fmla="*/ 892881 h 896774"/>
            <a:gd name="connsiteX2" fmla="*/ 1941356 w 4149830"/>
            <a:gd name="connsiteY2" fmla="*/ 519230 h 896774"/>
            <a:gd name="connsiteX3" fmla="*/ 919420 w 4149830"/>
            <a:gd name="connsiteY3" fmla="*/ 524588 h 896774"/>
            <a:gd name="connsiteX4" fmla="*/ 303610 w 4149830"/>
            <a:gd name="connsiteY4" fmla="*/ 140381 h 896774"/>
            <a:gd name="connsiteX5" fmla="*/ 0 w 4149830"/>
            <a:gd name="connsiteY5" fmla="*/ 0 h 896774"/>
            <a:gd name="connsiteX0" fmla="*/ 4149830 w 4149830"/>
            <a:gd name="connsiteY0" fmla="*/ 896774 h 896774"/>
            <a:gd name="connsiteX1" fmla="*/ 2556546 w 4149830"/>
            <a:gd name="connsiteY1" fmla="*/ 837600 h 896774"/>
            <a:gd name="connsiteX2" fmla="*/ 1941356 w 4149830"/>
            <a:gd name="connsiteY2" fmla="*/ 519230 h 896774"/>
            <a:gd name="connsiteX3" fmla="*/ 919420 w 4149830"/>
            <a:gd name="connsiteY3" fmla="*/ 524588 h 896774"/>
            <a:gd name="connsiteX4" fmla="*/ 303610 w 4149830"/>
            <a:gd name="connsiteY4" fmla="*/ 140381 h 896774"/>
            <a:gd name="connsiteX5" fmla="*/ 0 w 4149830"/>
            <a:gd name="connsiteY5" fmla="*/ 0 h 896774"/>
            <a:gd name="connsiteX0" fmla="*/ 4164719 w 4164719"/>
            <a:gd name="connsiteY0" fmla="*/ 715135 h 837600"/>
            <a:gd name="connsiteX1" fmla="*/ 2556546 w 4164719"/>
            <a:gd name="connsiteY1" fmla="*/ 837600 h 837600"/>
            <a:gd name="connsiteX2" fmla="*/ 1941356 w 4164719"/>
            <a:gd name="connsiteY2" fmla="*/ 519230 h 837600"/>
            <a:gd name="connsiteX3" fmla="*/ 919420 w 4164719"/>
            <a:gd name="connsiteY3" fmla="*/ 524588 h 837600"/>
            <a:gd name="connsiteX4" fmla="*/ 303610 w 4164719"/>
            <a:gd name="connsiteY4" fmla="*/ 140381 h 837600"/>
            <a:gd name="connsiteX5" fmla="*/ 0 w 4164719"/>
            <a:gd name="connsiteY5" fmla="*/ 0 h 837600"/>
            <a:gd name="connsiteX0" fmla="*/ 4164719 w 4164719"/>
            <a:gd name="connsiteY0" fmla="*/ 715135 h 837600"/>
            <a:gd name="connsiteX1" fmla="*/ 2556546 w 4164719"/>
            <a:gd name="connsiteY1" fmla="*/ 837600 h 837600"/>
            <a:gd name="connsiteX2" fmla="*/ 1941356 w 4164719"/>
            <a:gd name="connsiteY2" fmla="*/ 519230 h 837600"/>
            <a:gd name="connsiteX3" fmla="*/ 919420 w 4164719"/>
            <a:gd name="connsiteY3" fmla="*/ 524588 h 837600"/>
            <a:gd name="connsiteX4" fmla="*/ 281277 w 4164719"/>
            <a:gd name="connsiteY4" fmla="*/ 191714 h 837600"/>
            <a:gd name="connsiteX5" fmla="*/ 0 w 4164719"/>
            <a:gd name="connsiteY5" fmla="*/ 0 h 837600"/>
            <a:gd name="connsiteX0" fmla="*/ 4194496 w 4194496"/>
            <a:gd name="connsiteY0" fmla="*/ 640110 h 762575"/>
            <a:gd name="connsiteX1" fmla="*/ 2586323 w 4194496"/>
            <a:gd name="connsiteY1" fmla="*/ 762575 h 762575"/>
            <a:gd name="connsiteX2" fmla="*/ 1971133 w 4194496"/>
            <a:gd name="connsiteY2" fmla="*/ 444205 h 762575"/>
            <a:gd name="connsiteX3" fmla="*/ 949197 w 4194496"/>
            <a:gd name="connsiteY3" fmla="*/ 449563 h 762575"/>
            <a:gd name="connsiteX4" fmla="*/ 311054 w 4194496"/>
            <a:gd name="connsiteY4" fmla="*/ 116689 h 762575"/>
            <a:gd name="connsiteX5" fmla="*/ 0 w 4194496"/>
            <a:gd name="connsiteY5" fmla="*/ 0 h 762575"/>
            <a:gd name="connsiteX0" fmla="*/ 4371501 w 4371501"/>
            <a:gd name="connsiteY0" fmla="*/ 640110 h 762575"/>
            <a:gd name="connsiteX1" fmla="*/ 2763328 w 4371501"/>
            <a:gd name="connsiteY1" fmla="*/ 762575 h 762575"/>
            <a:gd name="connsiteX2" fmla="*/ 2148138 w 4371501"/>
            <a:gd name="connsiteY2" fmla="*/ 444205 h 762575"/>
            <a:gd name="connsiteX3" fmla="*/ 1126202 w 4371501"/>
            <a:gd name="connsiteY3" fmla="*/ 449563 h 762575"/>
            <a:gd name="connsiteX4" fmla="*/ 488059 w 4371501"/>
            <a:gd name="connsiteY4" fmla="*/ 116689 h 762575"/>
            <a:gd name="connsiteX5" fmla="*/ 177005 w 4371501"/>
            <a:gd name="connsiteY5" fmla="*/ 0 h 762575"/>
            <a:gd name="connsiteX0" fmla="*/ 4194496 w 4194496"/>
            <a:gd name="connsiteY0" fmla="*/ 648207 h 770672"/>
            <a:gd name="connsiteX1" fmla="*/ 2586323 w 4194496"/>
            <a:gd name="connsiteY1" fmla="*/ 770672 h 770672"/>
            <a:gd name="connsiteX2" fmla="*/ 1971133 w 4194496"/>
            <a:gd name="connsiteY2" fmla="*/ 452302 h 770672"/>
            <a:gd name="connsiteX3" fmla="*/ 949197 w 4194496"/>
            <a:gd name="connsiteY3" fmla="*/ 457660 h 770672"/>
            <a:gd name="connsiteX4" fmla="*/ 311054 w 4194496"/>
            <a:gd name="connsiteY4" fmla="*/ 124786 h 770672"/>
            <a:gd name="connsiteX5" fmla="*/ 0 w 4194496"/>
            <a:gd name="connsiteY5" fmla="*/ 8097 h 770672"/>
            <a:gd name="connsiteX0" fmla="*/ 4194496 w 4194496"/>
            <a:gd name="connsiteY0" fmla="*/ 648207 h 770672"/>
            <a:gd name="connsiteX1" fmla="*/ 2586323 w 4194496"/>
            <a:gd name="connsiteY1" fmla="*/ 770672 h 770672"/>
            <a:gd name="connsiteX2" fmla="*/ 1971133 w 4194496"/>
            <a:gd name="connsiteY2" fmla="*/ 452302 h 770672"/>
            <a:gd name="connsiteX3" fmla="*/ 949197 w 4194496"/>
            <a:gd name="connsiteY3" fmla="*/ 457660 h 770672"/>
            <a:gd name="connsiteX4" fmla="*/ 311054 w 4194496"/>
            <a:gd name="connsiteY4" fmla="*/ 124786 h 770672"/>
            <a:gd name="connsiteX5" fmla="*/ 0 w 4194496"/>
            <a:gd name="connsiteY5" fmla="*/ 8097 h 770672"/>
            <a:gd name="connsiteX0" fmla="*/ 4194496 w 4194496"/>
            <a:gd name="connsiteY0" fmla="*/ 648207 h 770672"/>
            <a:gd name="connsiteX1" fmla="*/ 2586323 w 4194496"/>
            <a:gd name="connsiteY1" fmla="*/ 770672 h 770672"/>
            <a:gd name="connsiteX2" fmla="*/ 1971133 w 4194496"/>
            <a:gd name="connsiteY2" fmla="*/ 452302 h 770672"/>
            <a:gd name="connsiteX3" fmla="*/ 949197 w 4194496"/>
            <a:gd name="connsiteY3" fmla="*/ 457660 h 770672"/>
            <a:gd name="connsiteX4" fmla="*/ 311054 w 4194496"/>
            <a:gd name="connsiteY4" fmla="*/ 124786 h 770672"/>
            <a:gd name="connsiteX5" fmla="*/ 0 w 4194496"/>
            <a:gd name="connsiteY5" fmla="*/ 8097 h 770672"/>
            <a:gd name="connsiteX0" fmla="*/ 3883442 w 3883442"/>
            <a:gd name="connsiteY0" fmla="*/ 523421 h 645886"/>
            <a:gd name="connsiteX1" fmla="*/ 2275269 w 3883442"/>
            <a:gd name="connsiteY1" fmla="*/ 645886 h 645886"/>
            <a:gd name="connsiteX2" fmla="*/ 1660079 w 3883442"/>
            <a:gd name="connsiteY2" fmla="*/ 327516 h 645886"/>
            <a:gd name="connsiteX3" fmla="*/ 638143 w 3883442"/>
            <a:gd name="connsiteY3" fmla="*/ 332874 h 645886"/>
            <a:gd name="connsiteX4" fmla="*/ 0 w 3883442"/>
            <a:gd name="connsiteY4" fmla="*/ 0 h 645886"/>
            <a:gd name="connsiteX0" fmla="*/ 4184935 w 4184935"/>
            <a:gd name="connsiteY0" fmla="*/ 641881 h 764346"/>
            <a:gd name="connsiteX1" fmla="*/ 2576762 w 4184935"/>
            <a:gd name="connsiteY1" fmla="*/ 764346 h 764346"/>
            <a:gd name="connsiteX2" fmla="*/ 1961572 w 4184935"/>
            <a:gd name="connsiteY2" fmla="*/ 445976 h 764346"/>
            <a:gd name="connsiteX3" fmla="*/ 939636 w 4184935"/>
            <a:gd name="connsiteY3" fmla="*/ 451334 h 764346"/>
            <a:gd name="connsiteX4" fmla="*/ 0 w 4184935"/>
            <a:gd name="connsiteY4" fmla="*/ 0 h 764346"/>
            <a:gd name="connsiteX0" fmla="*/ 4184935 w 4184935"/>
            <a:gd name="connsiteY0" fmla="*/ 641881 h 764346"/>
            <a:gd name="connsiteX1" fmla="*/ 2576762 w 4184935"/>
            <a:gd name="connsiteY1" fmla="*/ 764346 h 764346"/>
            <a:gd name="connsiteX2" fmla="*/ 1961572 w 4184935"/>
            <a:gd name="connsiteY2" fmla="*/ 445976 h 764346"/>
            <a:gd name="connsiteX3" fmla="*/ 939636 w 4184935"/>
            <a:gd name="connsiteY3" fmla="*/ 451334 h 764346"/>
            <a:gd name="connsiteX4" fmla="*/ 0 w 4184935"/>
            <a:gd name="connsiteY4" fmla="*/ 0 h 764346"/>
            <a:gd name="connsiteX0" fmla="*/ 4184935 w 4184935"/>
            <a:gd name="connsiteY0" fmla="*/ 641881 h 764346"/>
            <a:gd name="connsiteX1" fmla="*/ 2576762 w 4184935"/>
            <a:gd name="connsiteY1" fmla="*/ 764346 h 764346"/>
            <a:gd name="connsiteX2" fmla="*/ 1961572 w 4184935"/>
            <a:gd name="connsiteY2" fmla="*/ 445976 h 764346"/>
            <a:gd name="connsiteX3" fmla="*/ 939636 w 4184935"/>
            <a:gd name="connsiteY3" fmla="*/ 451334 h 764346"/>
            <a:gd name="connsiteX4" fmla="*/ 0 w 4184935"/>
            <a:gd name="connsiteY4" fmla="*/ 0 h 764346"/>
            <a:gd name="connsiteX0" fmla="*/ 4184935 w 4184935"/>
            <a:gd name="connsiteY0" fmla="*/ 641881 h 764346"/>
            <a:gd name="connsiteX1" fmla="*/ 2576762 w 4184935"/>
            <a:gd name="connsiteY1" fmla="*/ 764346 h 764346"/>
            <a:gd name="connsiteX2" fmla="*/ 1961572 w 4184935"/>
            <a:gd name="connsiteY2" fmla="*/ 445976 h 764346"/>
            <a:gd name="connsiteX3" fmla="*/ 939636 w 4184935"/>
            <a:gd name="connsiteY3" fmla="*/ 451334 h 764346"/>
            <a:gd name="connsiteX4" fmla="*/ 347816 w 4184935"/>
            <a:gd name="connsiteY4" fmla="*/ 165583 h 764346"/>
            <a:gd name="connsiteX5" fmla="*/ 0 w 4184935"/>
            <a:gd name="connsiteY5" fmla="*/ 0 h 764346"/>
            <a:gd name="connsiteX0" fmla="*/ 4184935 w 4184935"/>
            <a:gd name="connsiteY0" fmla="*/ 641881 h 764346"/>
            <a:gd name="connsiteX1" fmla="*/ 2576762 w 4184935"/>
            <a:gd name="connsiteY1" fmla="*/ 764346 h 764346"/>
            <a:gd name="connsiteX2" fmla="*/ 1961572 w 4184935"/>
            <a:gd name="connsiteY2" fmla="*/ 445976 h 764346"/>
            <a:gd name="connsiteX3" fmla="*/ 939636 w 4184935"/>
            <a:gd name="connsiteY3" fmla="*/ 451334 h 764346"/>
            <a:gd name="connsiteX4" fmla="*/ 306873 w 4184935"/>
            <a:gd name="connsiteY4" fmla="*/ 126096 h 764346"/>
            <a:gd name="connsiteX5" fmla="*/ 0 w 4184935"/>
            <a:gd name="connsiteY5" fmla="*/ 0 h 764346"/>
            <a:gd name="connsiteX0" fmla="*/ 4184935 w 4184935"/>
            <a:gd name="connsiteY0" fmla="*/ 641881 h 764346"/>
            <a:gd name="connsiteX1" fmla="*/ 2576762 w 4184935"/>
            <a:gd name="connsiteY1" fmla="*/ 764346 h 764346"/>
            <a:gd name="connsiteX2" fmla="*/ 1961572 w 4184935"/>
            <a:gd name="connsiteY2" fmla="*/ 445976 h 764346"/>
            <a:gd name="connsiteX3" fmla="*/ 939636 w 4184935"/>
            <a:gd name="connsiteY3" fmla="*/ 451334 h 764346"/>
            <a:gd name="connsiteX4" fmla="*/ 306873 w 4184935"/>
            <a:gd name="connsiteY4" fmla="*/ 126096 h 764346"/>
            <a:gd name="connsiteX5" fmla="*/ 0 w 4184935"/>
            <a:gd name="connsiteY5" fmla="*/ 0 h 764346"/>
            <a:gd name="connsiteX0" fmla="*/ 4184935 w 4184935"/>
            <a:gd name="connsiteY0" fmla="*/ 641881 h 764346"/>
            <a:gd name="connsiteX1" fmla="*/ 2576762 w 4184935"/>
            <a:gd name="connsiteY1" fmla="*/ 764346 h 764346"/>
            <a:gd name="connsiteX2" fmla="*/ 1961572 w 4184935"/>
            <a:gd name="connsiteY2" fmla="*/ 445976 h 764346"/>
            <a:gd name="connsiteX3" fmla="*/ 939636 w 4184935"/>
            <a:gd name="connsiteY3" fmla="*/ 451334 h 764346"/>
            <a:gd name="connsiteX4" fmla="*/ 306873 w 4184935"/>
            <a:gd name="connsiteY4" fmla="*/ 126096 h 764346"/>
            <a:gd name="connsiteX5" fmla="*/ 0 w 4184935"/>
            <a:gd name="connsiteY5" fmla="*/ 0 h 764346"/>
            <a:gd name="connsiteX0" fmla="*/ 4184935 w 4184935"/>
            <a:gd name="connsiteY0" fmla="*/ 641881 h 771661"/>
            <a:gd name="connsiteX1" fmla="*/ 2891846 w 4184935"/>
            <a:gd name="connsiteY1" fmla="*/ 771661 h 771661"/>
            <a:gd name="connsiteX2" fmla="*/ 1961572 w 4184935"/>
            <a:gd name="connsiteY2" fmla="*/ 445976 h 771661"/>
            <a:gd name="connsiteX3" fmla="*/ 939636 w 4184935"/>
            <a:gd name="connsiteY3" fmla="*/ 451334 h 771661"/>
            <a:gd name="connsiteX4" fmla="*/ 306873 w 4184935"/>
            <a:gd name="connsiteY4" fmla="*/ 126096 h 771661"/>
            <a:gd name="connsiteX5" fmla="*/ 0 w 4184935"/>
            <a:gd name="connsiteY5" fmla="*/ 0 h 771661"/>
            <a:gd name="connsiteX0" fmla="*/ 4164161 w 4164161"/>
            <a:gd name="connsiteY0" fmla="*/ 766233 h 771661"/>
            <a:gd name="connsiteX1" fmla="*/ 2891846 w 4164161"/>
            <a:gd name="connsiteY1" fmla="*/ 771661 h 771661"/>
            <a:gd name="connsiteX2" fmla="*/ 1961572 w 4164161"/>
            <a:gd name="connsiteY2" fmla="*/ 445976 h 771661"/>
            <a:gd name="connsiteX3" fmla="*/ 939636 w 4164161"/>
            <a:gd name="connsiteY3" fmla="*/ 451334 h 771661"/>
            <a:gd name="connsiteX4" fmla="*/ 306873 w 4164161"/>
            <a:gd name="connsiteY4" fmla="*/ 126096 h 771661"/>
            <a:gd name="connsiteX5" fmla="*/ 0 w 4164161"/>
            <a:gd name="connsiteY5" fmla="*/ 0 h 771661"/>
            <a:gd name="connsiteX0" fmla="*/ 4164161 w 4164161"/>
            <a:gd name="connsiteY0" fmla="*/ 766233 h 771661"/>
            <a:gd name="connsiteX1" fmla="*/ 2891846 w 4164161"/>
            <a:gd name="connsiteY1" fmla="*/ 771661 h 771661"/>
            <a:gd name="connsiteX2" fmla="*/ 2486393 w 4164161"/>
            <a:gd name="connsiteY2" fmla="*/ 611820 h 771661"/>
            <a:gd name="connsiteX3" fmla="*/ 939636 w 4164161"/>
            <a:gd name="connsiteY3" fmla="*/ 451334 h 771661"/>
            <a:gd name="connsiteX4" fmla="*/ 306873 w 4164161"/>
            <a:gd name="connsiteY4" fmla="*/ 126096 h 771661"/>
            <a:gd name="connsiteX5" fmla="*/ 0 w 4164161"/>
            <a:gd name="connsiteY5" fmla="*/ 0 h 771661"/>
            <a:gd name="connsiteX0" fmla="*/ 4164161 w 4164161"/>
            <a:gd name="connsiteY0" fmla="*/ 766233 h 771661"/>
            <a:gd name="connsiteX1" fmla="*/ 2891846 w 4164161"/>
            <a:gd name="connsiteY1" fmla="*/ 771661 h 771661"/>
            <a:gd name="connsiteX2" fmla="*/ 2486393 w 4164161"/>
            <a:gd name="connsiteY2" fmla="*/ 611820 h 771661"/>
            <a:gd name="connsiteX3" fmla="*/ 1449568 w 4164161"/>
            <a:gd name="connsiteY3" fmla="*/ 617178 h 771661"/>
            <a:gd name="connsiteX4" fmla="*/ 306873 w 4164161"/>
            <a:gd name="connsiteY4" fmla="*/ 126096 h 771661"/>
            <a:gd name="connsiteX5" fmla="*/ 0 w 4164161"/>
            <a:gd name="connsiteY5" fmla="*/ 0 h 771661"/>
            <a:gd name="connsiteX0" fmla="*/ 4164161 w 4164161"/>
            <a:gd name="connsiteY0" fmla="*/ 766233 h 771661"/>
            <a:gd name="connsiteX1" fmla="*/ 2891846 w 4164161"/>
            <a:gd name="connsiteY1" fmla="*/ 771661 h 771661"/>
            <a:gd name="connsiteX2" fmla="*/ 2486393 w 4164161"/>
            <a:gd name="connsiteY2" fmla="*/ 611820 h 771661"/>
            <a:gd name="connsiteX3" fmla="*/ 1449568 w 4164161"/>
            <a:gd name="connsiteY3" fmla="*/ 617178 h 771661"/>
            <a:gd name="connsiteX4" fmla="*/ 827972 w 4164161"/>
            <a:gd name="connsiteY4" fmla="*/ 280094 h 771661"/>
            <a:gd name="connsiteX5" fmla="*/ 0 w 4164161"/>
            <a:gd name="connsiteY5" fmla="*/ 0 h 771661"/>
            <a:gd name="connsiteX0" fmla="*/ 4100885 w 4100885"/>
            <a:gd name="connsiteY0" fmla="*/ 758336 h 763764"/>
            <a:gd name="connsiteX1" fmla="*/ 2828570 w 4100885"/>
            <a:gd name="connsiteY1" fmla="*/ 763764 h 763764"/>
            <a:gd name="connsiteX2" fmla="*/ 2423117 w 4100885"/>
            <a:gd name="connsiteY2" fmla="*/ 603923 h 763764"/>
            <a:gd name="connsiteX3" fmla="*/ 1386292 w 4100885"/>
            <a:gd name="connsiteY3" fmla="*/ 609281 h 763764"/>
            <a:gd name="connsiteX4" fmla="*/ 764696 w 4100885"/>
            <a:gd name="connsiteY4" fmla="*/ 272197 h 763764"/>
            <a:gd name="connsiteX5" fmla="*/ 0 w 4100885"/>
            <a:gd name="connsiteY5" fmla="*/ 0 h 763764"/>
            <a:gd name="connsiteX0" fmla="*/ 4100885 w 4100885"/>
            <a:gd name="connsiteY0" fmla="*/ 758336 h 925659"/>
            <a:gd name="connsiteX1" fmla="*/ 3044454 w 4100885"/>
            <a:gd name="connsiteY1" fmla="*/ 925659 h 925659"/>
            <a:gd name="connsiteX2" fmla="*/ 2423117 w 4100885"/>
            <a:gd name="connsiteY2" fmla="*/ 603923 h 925659"/>
            <a:gd name="connsiteX3" fmla="*/ 1386292 w 4100885"/>
            <a:gd name="connsiteY3" fmla="*/ 609281 h 925659"/>
            <a:gd name="connsiteX4" fmla="*/ 764696 w 4100885"/>
            <a:gd name="connsiteY4" fmla="*/ 272197 h 925659"/>
            <a:gd name="connsiteX5" fmla="*/ 0 w 4100885"/>
            <a:gd name="connsiteY5" fmla="*/ 0 h 925659"/>
            <a:gd name="connsiteX0" fmla="*/ 4223715 w 4223715"/>
            <a:gd name="connsiteY0" fmla="*/ 932077 h 932077"/>
            <a:gd name="connsiteX1" fmla="*/ 3044454 w 4223715"/>
            <a:gd name="connsiteY1" fmla="*/ 925659 h 932077"/>
            <a:gd name="connsiteX2" fmla="*/ 2423117 w 4223715"/>
            <a:gd name="connsiteY2" fmla="*/ 603923 h 932077"/>
            <a:gd name="connsiteX3" fmla="*/ 1386292 w 4223715"/>
            <a:gd name="connsiteY3" fmla="*/ 609281 h 932077"/>
            <a:gd name="connsiteX4" fmla="*/ 764696 w 4223715"/>
            <a:gd name="connsiteY4" fmla="*/ 272197 h 932077"/>
            <a:gd name="connsiteX5" fmla="*/ 0 w 4223715"/>
            <a:gd name="connsiteY5" fmla="*/ 0 h 932077"/>
            <a:gd name="connsiteX0" fmla="*/ 4249770 w 4249770"/>
            <a:gd name="connsiteY0" fmla="*/ 932077 h 932077"/>
            <a:gd name="connsiteX1" fmla="*/ 3044454 w 4249770"/>
            <a:gd name="connsiteY1" fmla="*/ 925659 h 932077"/>
            <a:gd name="connsiteX2" fmla="*/ 2423117 w 4249770"/>
            <a:gd name="connsiteY2" fmla="*/ 603923 h 932077"/>
            <a:gd name="connsiteX3" fmla="*/ 1386292 w 4249770"/>
            <a:gd name="connsiteY3" fmla="*/ 609281 h 932077"/>
            <a:gd name="connsiteX4" fmla="*/ 764696 w 4249770"/>
            <a:gd name="connsiteY4" fmla="*/ 272197 h 932077"/>
            <a:gd name="connsiteX5" fmla="*/ 0 w 4249770"/>
            <a:gd name="connsiteY5" fmla="*/ 0 h 932077"/>
            <a:gd name="connsiteX0" fmla="*/ 3940246 w 3940246"/>
            <a:gd name="connsiteY0" fmla="*/ 825092 h 825092"/>
            <a:gd name="connsiteX1" fmla="*/ 2734930 w 3940246"/>
            <a:gd name="connsiteY1" fmla="*/ 818674 h 825092"/>
            <a:gd name="connsiteX2" fmla="*/ 2113593 w 3940246"/>
            <a:gd name="connsiteY2" fmla="*/ 496938 h 825092"/>
            <a:gd name="connsiteX3" fmla="*/ 1076768 w 3940246"/>
            <a:gd name="connsiteY3" fmla="*/ 502296 h 825092"/>
            <a:gd name="connsiteX4" fmla="*/ 455172 w 3940246"/>
            <a:gd name="connsiteY4" fmla="*/ 165212 h 825092"/>
            <a:gd name="connsiteX5" fmla="*/ 0 w 3940246"/>
            <a:gd name="connsiteY5" fmla="*/ 0 h 825092"/>
            <a:gd name="connsiteX0" fmla="*/ 3839167 w 3839167"/>
            <a:gd name="connsiteY0" fmla="*/ 825092 h 825092"/>
            <a:gd name="connsiteX1" fmla="*/ 2734930 w 3839167"/>
            <a:gd name="connsiteY1" fmla="*/ 818674 h 825092"/>
            <a:gd name="connsiteX2" fmla="*/ 2113593 w 3839167"/>
            <a:gd name="connsiteY2" fmla="*/ 496938 h 825092"/>
            <a:gd name="connsiteX3" fmla="*/ 1076768 w 3839167"/>
            <a:gd name="connsiteY3" fmla="*/ 502296 h 825092"/>
            <a:gd name="connsiteX4" fmla="*/ 455172 w 3839167"/>
            <a:gd name="connsiteY4" fmla="*/ 165212 h 825092"/>
            <a:gd name="connsiteX5" fmla="*/ 0 w 3839167"/>
            <a:gd name="connsiteY5" fmla="*/ 0 h 825092"/>
            <a:gd name="connsiteX0" fmla="*/ 3839167 w 3839167"/>
            <a:gd name="connsiteY0" fmla="*/ 825092 h 825092"/>
            <a:gd name="connsiteX1" fmla="*/ 2581945 w 3839167"/>
            <a:gd name="connsiteY1" fmla="*/ 821579 h 825092"/>
            <a:gd name="connsiteX2" fmla="*/ 2113593 w 3839167"/>
            <a:gd name="connsiteY2" fmla="*/ 496938 h 825092"/>
            <a:gd name="connsiteX3" fmla="*/ 1076768 w 3839167"/>
            <a:gd name="connsiteY3" fmla="*/ 502296 h 825092"/>
            <a:gd name="connsiteX4" fmla="*/ 455172 w 3839167"/>
            <a:gd name="connsiteY4" fmla="*/ 165212 h 825092"/>
            <a:gd name="connsiteX5" fmla="*/ 0 w 3839167"/>
            <a:gd name="connsiteY5" fmla="*/ 0 h 825092"/>
            <a:gd name="connsiteX0" fmla="*/ 3839167 w 3839167"/>
            <a:gd name="connsiteY0" fmla="*/ 825092 h 825092"/>
            <a:gd name="connsiteX1" fmla="*/ 2581945 w 3839167"/>
            <a:gd name="connsiteY1" fmla="*/ 821579 h 825092"/>
            <a:gd name="connsiteX2" fmla="*/ 1953253 w 3839167"/>
            <a:gd name="connsiteY2" fmla="*/ 496938 h 825092"/>
            <a:gd name="connsiteX3" fmla="*/ 1076768 w 3839167"/>
            <a:gd name="connsiteY3" fmla="*/ 502296 h 825092"/>
            <a:gd name="connsiteX4" fmla="*/ 455172 w 3839167"/>
            <a:gd name="connsiteY4" fmla="*/ 165212 h 825092"/>
            <a:gd name="connsiteX5" fmla="*/ 0 w 3839167"/>
            <a:gd name="connsiteY5" fmla="*/ 0 h 825092"/>
            <a:gd name="connsiteX0" fmla="*/ 3839167 w 3839167"/>
            <a:gd name="connsiteY0" fmla="*/ 825092 h 825092"/>
            <a:gd name="connsiteX1" fmla="*/ 2581945 w 3839167"/>
            <a:gd name="connsiteY1" fmla="*/ 821579 h 825092"/>
            <a:gd name="connsiteX2" fmla="*/ 1964706 w 3839167"/>
            <a:gd name="connsiteY2" fmla="*/ 496938 h 825092"/>
            <a:gd name="connsiteX3" fmla="*/ 1076768 w 3839167"/>
            <a:gd name="connsiteY3" fmla="*/ 502296 h 825092"/>
            <a:gd name="connsiteX4" fmla="*/ 455172 w 3839167"/>
            <a:gd name="connsiteY4" fmla="*/ 165212 h 825092"/>
            <a:gd name="connsiteX5" fmla="*/ 0 w 3839167"/>
            <a:gd name="connsiteY5" fmla="*/ 0 h 825092"/>
            <a:gd name="connsiteX0" fmla="*/ 3839167 w 3839167"/>
            <a:gd name="connsiteY0" fmla="*/ 825092 h 825092"/>
            <a:gd name="connsiteX1" fmla="*/ 2581945 w 3839167"/>
            <a:gd name="connsiteY1" fmla="*/ 821579 h 825092"/>
            <a:gd name="connsiteX2" fmla="*/ 1956117 w 3839167"/>
            <a:gd name="connsiteY2" fmla="*/ 496938 h 825092"/>
            <a:gd name="connsiteX3" fmla="*/ 1076768 w 3839167"/>
            <a:gd name="connsiteY3" fmla="*/ 502296 h 825092"/>
            <a:gd name="connsiteX4" fmla="*/ 455172 w 3839167"/>
            <a:gd name="connsiteY4" fmla="*/ 165212 h 825092"/>
            <a:gd name="connsiteX5" fmla="*/ 0 w 3839167"/>
            <a:gd name="connsiteY5" fmla="*/ 0 h 825092"/>
            <a:gd name="connsiteX0" fmla="*/ 3839167 w 3839167"/>
            <a:gd name="connsiteY0" fmla="*/ 825092 h 825092"/>
            <a:gd name="connsiteX1" fmla="*/ 2581945 w 3839167"/>
            <a:gd name="connsiteY1" fmla="*/ 821579 h 825092"/>
            <a:gd name="connsiteX2" fmla="*/ 1964707 w 3839167"/>
            <a:gd name="connsiteY2" fmla="*/ 493901 h 825092"/>
            <a:gd name="connsiteX3" fmla="*/ 1076768 w 3839167"/>
            <a:gd name="connsiteY3" fmla="*/ 502296 h 825092"/>
            <a:gd name="connsiteX4" fmla="*/ 455172 w 3839167"/>
            <a:gd name="connsiteY4" fmla="*/ 165212 h 825092"/>
            <a:gd name="connsiteX5" fmla="*/ 0 w 3839167"/>
            <a:gd name="connsiteY5" fmla="*/ 0 h 825092"/>
            <a:gd name="connsiteX0" fmla="*/ 3839167 w 3839167"/>
            <a:gd name="connsiteY0" fmla="*/ 825092 h 825092"/>
            <a:gd name="connsiteX1" fmla="*/ 2581945 w 3839167"/>
            <a:gd name="connsiteY1" fmla="*/ 821579 h 825092"/>
            <a:gd name="connsiteX2" fmla="*/ 1957728 w 3839167"/>
            <a:gd name="connsiteY2" fmla="*/ 496369 h 825092"/>
            <a:gd name="connsiteX3" fmla="*/ 1076768 w 3839167"/>
            <a:gd name="connsiteY3" fmla="*/ 502296 h 825092"/>
            <a:gd name="connsiteX4" fmla="*/ 455172 w 3839167"/>
            <a:gd name="connsiteY4" fmla="*/ 165212 h 825092"/>
            <a:gd name="connsiteX5" fmla="*/ 0 w 3839167"/>
            <a:gd name="connsiteY5" fmla="*/ 0 h 825092"/>
            <a:gd name="connsiteX0" fmla="*/ 3839167 w 3839167"/>
            <a:gd name="connsiteY0" fmla="*/ 825092 h 825092"/>
            <a:gd name="connsiteX1" fmla="*/ 2581945 w 3839167"/>
            <a:gd name="connsiteY1" fmla="*/ 821579 h 825092"/>
            <a:gd name="connsiteX2" fmla="*/ 1957728 w 3839167"/>
            <a:gd name="connsiteY2" fmla="*/ 496369 h 825092"/>
            <a:gd name="connsiteX3" fmla="*/ 920901 w 3839167"/>
            <a:gd name="connsiteY3" fmla="*/ 499828 h 825092"/>
            <a:gd name="connsiteX4" fmla="*/ 455172 w 3839167"/>
            <a:gd name="connsiteY4" fmla="*/ 165212 h 825092"/>
            <a:gd name="connsiteX5" fmla="*/ 0 w 3839167"/>
            <a:gd name="connsiteY5" fmla="*/ 0 h 825092"/>
            <a:gd name="connsiteX0" fmla="*/ 3839167 w 3839167"/>
            <a:gd name="connsiteY0" fmla="*/ 825092 h 825092"/>
            <a:gd name="connsiteX1" fmla="*/ 2581945 w 3839167"/>
            <a:gd name="connsiteY1" fmla="*/ 821579 h 825092"/>
            <a:gd name="connsiteX2" fmla="*/ 1957728 w 3839167"/>
            <a:gd name="connsiteY2" fmla="*/ 496369 h 825092"/>
            <a:gd name="connsiteX3" fmla="*/ 920901 w 3839167"/>
            <a:gd name="connsiteY3" fmla="*/ 499828 h 825092"/>
            <a:gd name="connsiteX4" fmla="*/ 296980 w 3839167"/>
            <a:gd name="connsiteY4" fmla="*/ 170148 h 825092"/>
            <a:gd name="connsiteX5" fmla="*/ 0 w 3839167"/>
            <a:gd name="connsiteY5" fmla="*/ 0 h 825092"/>
            <a:gd name="connsiteX0" fmla="*/ 4002012 w 4002012"/>
            <a:gd name="connsiteY0" fmla="*/ 820157 h 820157"/>
            <a:gd name="connsiteX1" fmla="*/ 2744790 w 4002012"/>
            <a:gd name="connsiteY1" fmla="*/ 816644 h 820157"/>
            <a:gd name="connsiteX2" fmla="*/ 2120573 w 4002012"/>
            <a:gd name="connsiteY2" fmla="*/ 491434 h 820157"/>
            <a:gd name="connsiteX3" fmla="*/ 1083746 w 4002012"/>
            <a:gd name="connsiteY3" fmla="*/ 494893 h 820157"/>
            <a:gd name="connsiteX4" fmla="*/ 459825 w 4002012"/>
            <a:gd name="connsiteY4" fmla="*/ 165213 h 820157"/>
            <a:gd name="connsiteX5" fmla="*/ 0 w 4002012"/>
            <a:gd name="connsiteY5" fmla="*/ 0 h 820157"/>
            <a:gd name="connsiteX0" fmla="*/ 4002012 w 4002012"/>
            <a:gd name="connsiteY0" fmla="*/ 820157 h 820157"/>
            <a:gd name="connsiteX1" fmla="*/ 2744790 w 4002012"/>
            <a:gd name="connsiteY1" fmla="*/ 816644 h 820157"/>
            <a:gd name="connsiteX2" fmla="*/ 2120573 w 4002012"/>
            <a:gd name="connsiteY2" fmla="*/ 491434 h 820157"/>
            <a:gd name="connsiteX3" fmla="*/ 1083746 w 4002012"/>
            <a:gd name="connsiteY3" fmla="*/ 494893 h 820157"/>
            <a:gd name="connsiteX4" fmla="*/ 469131 w 4002012"/>
            <a:gd name="connsiteY4" fmla="*/ 167680 h 820157"/>
            <a:gd name="connsiteX5" fmla="*/ 0 w 4002012"/>
            <a:gd name="connsiteY5" fmla="*/ 0 h 820157"/>
            <a:gd name="connsiteX0" fmla="*/ 4002012 w 4002012"/>
            <a:gd name="connsiteY0" fmla="*/ 820157 h 820157"/>
            <a:gd name="connsiteX1" fmla="*/ 2744790 w 4002012"/>
            <a:gd name="connsiteY1" fmla="*/ 816644 h 820157"/>
            <a:gd name="connsiteX2" fmla="*/ 2120573 w 4002012"/>
            <a:gd name="connsiteY2" fmla="*/ 491434 h 820157"/>
            <a:gd name="connsiteX3" fmla="*/ 1083746 w 4002012"/>
            <a:gd name="connsiteY3" fmla="*/ 485021 h 820157"/>
            <a:gd name="connsiteX4" fmla="*/ 469131 w 4002012"/>
            <a:gd name="connsiteY4" fmla="*/ 167680 h 820157"/>
            <a:gd name="connsiteX5" fmla="*/ 0 w 4002012"/>
            <a:gd name="connsiteY5" fmla="*/ 0 h 820157"/>
            <a:gd name="connsiteX0" fmla="*/ 4002012 w 4002012"/>
            <a:gd name="connsiteY0" fmla="*/ 820157 h 820157"/>
            <a:gd name="connsiteX1" fmla="*/ 2744790 w 4002012"/>
            <a:gd name="connsiteY1" fmla="*/ 816644 h 820157"/>
            <a:gd name="connsiteX2" fmla="*/ 2120573 w 4002012"/>
            <a:gd name="connsiteY2" fmla="*/ 491434 h 820157"/>
            <a:gd name="connsiteX3" fmla="*/ 1090725 w 4002012"/>
            <a:gd name="connsiteY3" fmla="*/ 492425 h 820157"/>
            <a:gd name="connsiteX4" fmla="*/ 469131 w 4002012"/>
            <a:gd name="connsiteY4" fmla="*/ 167680 h 820157"/>
            <a:gd name="connsiteX5" fmla="*/ 0 w 4002012"/>
            <a:gd name="connsiteY5" fmla="*/ 0 h 820157"/>
            <a:gd name="connsiteX0" fmla="*/ 4002012 w 4002012"/>
            <a:gd name="connsiteY0" fmla="*/ 820157 h 820157"/>
            <a:gd name="connsiteX1" fmla="*/ 2744790 w 4002012"/>
            <a:gd name="connsiteY1" fmla="*/ 816644 h 820157"/>
            <a:gd name="connsiteX2" fmla="*/ 2120573 w 4002012"/>
            <a:gd name="connsiteY2" fmla="*/ 491434 h 820157"/>
            <a:gd name="connsiteX3" fmla="*/ 1090725 w 4002012"/>
            <a:gd name="connsiteY3" fmla="*/ 492425 h 820157"/>
            <a:gd name="connsiteX4" fmla="*/ 469131 w 4002012"/>
            <a:gd name="connsiteY4" fmla="*/ 167680 h 820157"/>
            <a:gd name="connsiteX5" fmla="*/ 0 w 4002012"/>
            <a:gd name="connsiteY5" fmla="*/ 0 h 820157"/>
            <a:gd name="connsiteX0" fmla="*/ 4002012 w 4002012"/>
            <a:gd name="connsiteY0" fmla="*/ 820157 h 820157"/>
            <a:gd name="connsiteX1" fmla="*/ 2744790 w 4002012"/>
            <a:gd name="connsiteY1" fmla="*/ 816644 h 820157"/>
            <a:gd name="connsiteX2" fmla="*/ 2120573 w 4002012"/>
            <a:gd name="connsiteY2" fmla="*/ 491434 h 820157"/>
            <a:gd name="connsiteX3" fmla="*/ 1090725 w 4002012"/>
            <a:gd name="connsiteY3" fmla="*/ 492425 h 820157"/>
            <a:gd name="connsiteX4" fmla="*/ 469131 w 4002012"/>
            <a:gd name="connsiteY4" fmla="*/ 167680 h 820157"/>
            <a:gd name="connsiteX5" fmla="*/ 0 w 4002012"/>
            <a:gd name="connsiteY5" fmla="*/ 0 h 82015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4002012" h="820157">
              <a:moveTo>
                <a:pt x="4002012" y="820157"/>
              </a:moveTo>
              <a:lnTo>
                <a:pt x="2744790" y="816644"/>
              </a:lnTo>
              <a:lnTo>
                <a:pt x="2120573" y="491434"/>
              </a:lnTo>
              <a:lnTo>
                <a:pt x="1090725" y="492425"/>
              </a:lnTo>
              <a:cubicBezTo>
                <a:pt x="450173" y="166653"/>
                <a:pt x="648592" y="251396"/>
                <a:pt x="469131" y="167680"/>
              </a:cubicBezTo>
              <a:cubicBezTo>
                <a:pt x="-62443" y="-21664"/>
                <a:pt x="558733" y="202771"/>
                <a:pt x="0" y="0"/>
              </a:cubicBezTo>
            </a:path>
          </a:pathLst>
        </a:custGeom>
        <a:noFill xmlns:a="http://schemas.openxmlformats.org/drawingml/2006/main"/>
        <a:ln xmlns:a="http://schemas.openxmlformats.org/drawingml/2006/main" w="6350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0.55943</cdr:x>
      <cdr:y>0.51899</cdr:y>
    </cdr:from>
    <cdr:to>
      <cdr:x>0.68398</cdr:x>
      <cdr:y>0.64059</cdr:y>
    </cdr:to>
    <cdr:sp macro="" textlink="">
      <cdr:nvSpPr>
        <cdr:cNvPr id="50" name="TextBox 2">
          <a:extLst xmlns:a="http://schemas.openxmlformats.org/drawingml/2006/main">
            <a:ext uri="{FF2B5EF4-FFF2-40B4-BE49-F238E27FC236}">
              <a16:creationId xmlns:a16="http://schemas.microsoft.com/office/drawing/2014/main" id="{47B74EE3-3523-43E9-8821-9D789EE0F276}"/>
            </a:ext>
          </a:extLst>
        </cdr:cNvPr>
        <cdr:cNvSpPr txBox="1"/>
      </cdr:nvSpPr>
      <cdr:spPr>
        <a:xfrm xmlns:a="http://schemas.openxmlformats.org/drawingml/2006/main">
          <a:off x="7496982" y="2063511"/>
          <a:ext cx="1669103" cy="48348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Woody debris of all sizes in layer 3' in height.</a:t>
          </a:r>
        </a:p>
      </cdr:txBody>
    </cdr:sp>
  </cdr:relSizeAnchor>
  <cdr:relSizeAnchor xmlns:cdr="http://schemas.openxmlformats.org/drawingml/2006/chartDrawing">
    <cdr:from>
      <cdr:x>0.48837</cdr:x>
      <cdr:y>0.53524</cdr:y>
    </cdr:from>
    <cdr:to>
      <cdr:x>0.56435</cdr:x>
      <cdr:y>0.55426</cdr:y>
    </cdr:to>
    <cdr:cxnSp macro="">
      <cdr:nvCxnSpPr>
        <cdr:cNvPr id="51" name="Straight Arrow Connector 50">
          <a:extLst xmlns:a="http://schemas.openxmlformats.org/drawingml/2006/main">
            <a:ext uri="{FF2B5EF4-FFF2-40B4-BE49-F238E27FC236}">
              <a16:creationId xmlns:a16="http://schemas.microsoft.com/office/drawing/2014/main" id="{E7E53BE1-EC7B-42F5-9711-49B5B590D116}"/>
            </a:ext>
          </a:extLst>
        </cdr:cNvPr>
        <cdr:cNvCxnSpPr/>
      </cdr:nvCxnSpPr>
      <cdr:spPr>
        <a:xfrm xmlns:a="http://schemas.openxmlformats.org/drawingml/2006/main" flipH="1" flipV="1">
          <a:off x="6578703" y="2045575"/>
          <a:ext cx="1023526" cy="72672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0.47535</cdr:x>
      <cdr:y>0.57631</cdr:y>
    </cdr:from>
    <cdr:to>
      <cdr:x>0.48074</cdr:x>
      <cdr:y>0.70884</cdr:y>
    </cdr:to>
    <cdr:cxnSp macro="">
      <cdr:nvCxnSpPr>
        <cdr:cNvPr id="4" name="Straight Arrow Connector 3">
          <a:extLst xmlns:a="http://schemas.openxmlformats.org/drawingml/2006/main">
            <a:ext uri="{FF2B5EF4-FFF2-40B4-BE49-F238E27FC236}">
              <a16:creationId xmlns:a16="http://schemas.microsoft.com/office/drawing/2014/main" id="{129E97E2-E9A4-4462-8B8E-B146B433D5D2}"/>
            </a:ext>
          </a:extLst>
        </cdr:cNvPr>
        <cdr:cNvCxnSpPr/>
      </cdr:nvCxnSpPr>
      <cdr:spPr>
        <a:xfrm xmlns:a="http://schemas.openxmlformats.org/drawingml/2006/main" flipH="1" flipV="1">
          <a:off x="6385560" y="2186940"/>
          <a:ext cx="72390" cy="50292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0.25613</cdr:x>
      <cdr:y>0.36801</cdr:y>
    </cdr:from>
    <cdr:to>
      <cdr:x>0.26303</cdr:x>
      <cdr:y>0.39298</cdr:y>
    </cdr:to>
    <cdr:sp macro="" textlink="">
      <cdr:nvSpPr>
        <cdr:cNvPr id="37" name="Rectangle: Rounded Corners 36">
          <a:extLst xmlns:a="http://schemas.openxmlformats.org/drawingml/2006/main">
            <a:ext uri="{FF2B5EF4-FFF2-40B4-BE49-F238E27FC236}">
              <a16:creationId xmlns:a16="http://schemas.microsoft.com/office/drawing/2014/main" id="{3165EC88-1FA7-4D2F-BDED-D2618FC8FCB8}"/>
            </a:ext>
          </a:extLst>
        </cdr:cNvPr>
        <cdr:cNvSpPr/>
      </cdr:nvSpPr>
      <cdr:spPr>
        <a:xfrm xmlns:a="http://schemas.openxmlformats.org/drawingml/2006/main">
          <a:off x="3417525" y="1396509"/>
          <a:ext cx="92067" cy="94756"/>
        </a:xfrm>
        <a:prstGeom xmlns:a="http://schemas.openxmlformats.org/drawingml/2006/main" prst="roundRect">
          <a:avLst/>
        </a:prstGeom>
        <a:solidFill xmlns:a="http://schemas.openxmlformats.org/drawingml/2006/main">
          <a:schemeClr val="accent1">
            <a:alpha val="50000"/>
          </a:schemeClr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0.38089</cdr:x>
      <cdr:y>0.44512</cdr:y>
    </cdr:from>
    <cdr:to>
      <cdr:x>0.38779</cdr:x>
      <cdr:y>0.47009</cdr:y>
    </cdr:to>
    <cdr:sp macro="" textlink="">
      <cdr:nvSpPr>
        <cdr:cNvPr id="38" name="Rectangle: Rounded Corners 37">
          <a:extLst xmlns:a="http://schemas.openxmlformats.org/drawingml/2006/main">
            <a:ext uri="{FF2B5EF4-FFF2-40B4-BE49-F238E27FC236}">
              <a16:creationId xmlns:a16="http://schemas.microsoft.com/office/drawing/2014/main" id="{873555F3-2477-4C21-9576-3764357BD2E6}"/>
            </a:ext>
          </a:extLst>
        </cdr:cNvPr>
        <cdr:cNvSpPr/>
      </cdr:nvSpPr>
      <cdr:spPr>
        <a:xfrm xmlns:a="http://schemas.openxmlformats.org/drawingml/2006/main">
          <a:off x="5082214" y="1689122"/>
          <a:ext cx="92067" cy="94755"/>
        </a:xfrm>
        <a:prstGeom xmlns:a="http://schemas.openxmlformats.org/drawingml/2006/main" prst="roundRect">
          <a:avLst/>
        </a:prstGeom>
        <a:solidFill xmlns:a="http://schemas.openxmlformats.org/drawingml/2006/main">
          <a:schemeClr val="accent1">
            <a:alpha val="50000"/>
          </a:schemeClr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0.34337</cdr:x>
      <cdr:y>0.4103</cdr:y>
    </cdr:from>
    <cdr:to>
      <cdr:x>0.3729</cdr:x>
      <cdr:y>0.46166</cdr:y>
    </cdr:to>
    <cdr:sp macro="" textlink="">
      <cdr:nvSpPr>
        <cdr:cNvPr id="40" name="TextBox 2">
          <a:extLst xmlns:a="http://schemas.openxmlformats.org/drawingml/2006/main">
            <a:ext uri="{FF2B5EF4-FFF2-40B4-BE49-F238E27FC236}">
              <a16:creationId xmlns:a16="http://schemas.microsoft.com/office/drawing/2014/main" id="{5F2ED82D-EE96-4113-8D26-AEA8AC30AE5D}"/>
            </a:ext>
          </a:extLst>
        </cdr:cNvPr>
        <cdr:cNvSpPr txBox="1"/>
      </cdr:nvSpPr>
      <cdr:spPr>
        <a:xfrm xmlns:a="http://schemas.openxmlformats.org/drawingml/2006/main">
          <a:off x="4581542" y="1556988"/>
          <a:ext cx="394019" cy="1948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2:1</a:t>
          </a:r>
        </a:p>
      </cdr:txBody>
    </cdr:sp>
  </cdr:relSizeAnchor>
  <cdr:relSizeAnchor xmlns:cdr="http://schemas.openxmlformats.org/drawingml/2006/chartDrawing">
    <cdr:from>
      <cdr:x>0.22201</cdr:x>
      <cdr:y>0.32326</cdr:y>
    </cdr:from>
    <cdr:to>
      <cdr:x>0.25155</cdr:x>
      <cdr:y>0.36645</cdr:y>
    </cdr:to>
    <cdr:sp macro="" textlink="">
      <cdr:nvSpPr>
        <cdr:cNvPr id="41" name="TextBox 2">
          <a:extLst xmlns:a="http://schemas.openxmlformats.org/drawingml/2006/main">
            <a:ext uri="{FF2B5EF4-FFF2-40B4-BE49-F238E27FC236}">
              <a16:creationId xmlns:a16="http://schemas.microsoft.com/office/drawing/2014/main" id="{5F2ED82D-EE96-4113-8D26-AEA8AC30AE5D}"/>
            </a:ext>
          </a:extLst>
        </cdr:cNvPr>
        <cdr:cNvSpPr txBox="1"/>
      </cdr:nvSpPr>
      <cdr:spPr>
        <a:xfrm xmlns:a="http://schemas.openxmlformats.org/drawingml/2006/main">
          <a:off x="2983253" y="1232156"/>
          <a:ext cx="396935" cy="16462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2:1</a:t>
          </a:r>
        </a:p>
      </cdr:txBody>
    </cdr:sp>
  </cdr:relSizeAnchor>
  <cdr:relSizeAnchor xmlns:cdr="http://schemas.openxmlformats.org/drawingml/2006/chartDrawing">
    <cdr:from>
      <cdr:x>0.18323</cdr:x>
      <cdr:y>0.26688</cdr:y>
    </cdr:from>
    <cdr:to>
      <cdr:x>0.21276</cdr:x>
      <cdr:y>0.32112</cdr:y>
    </cdr:to>
    <cdr:sp macro="" textlink="">
      <cdr:nvSpPr>
        <cdr:cNvPr id="44" name="TextBox 2">
          <a:extLst xmlns:a="http://schemas.openxmlformats.org/drawingml/2006/main">
            <a:ext uri="{FF2B5EF4-FFF2-40B4-BE49-F238E27FC236}">
              <a16:creationId xmlns:a16="http://schemas.microsoft.com/office/drawing/2014/main" id="{5F2ED82D-EE96-4113-8D26-AEA8AC30AE5D}"/>
            </a:ext>
          </a:extLst>
        </cdr:cNvPr>
        <cdr:cNvSpPr txBox="1"/>
      </cdr:nvSpPr>
      <cdr:spPr>
        <a:xfrm xmlns:a="http://schemas.openxmlformats.org/drawingml/2006/main">
          <a:off x="2462055" y="1017259"/>
          <a:ext cx="396801" cy="20674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3:1</a:t>
          </a:r>
        </a:p>
      </cdr:txBody>
    </cdr:sp>
  </cdr:relSizeAnchor>
  <cdr:relSizeAnchor xmlns:cdr="http://schemas.openxmlformats.org/drawingml/2006/chartDrawing">
    <cdr:from>
      <cdr:x>0.29905</cdr:x>
      <cdr:y>0.3786</cdr:y>
    </cdr:from>
    <cdr:to>
      <cdr:x>0.33295</cdr:x>
      <cdr:y>0.42968</cdr:y>
    </cdr:to>
    <cdr:sp macro="" textlink="">
      <cdr:nvSpPr>
        <cdr:cNvPr id="49" name="TextBox 4">
          <a:extLst xmlns:a="http://schemas.openxmlformats.org/drawingml/2006/main">
            <a:ext uri="{FF2B5EF4-FFF2-40B4-BE49-F238E27FC236}">
              <a16:creationId xmlns:a16="http://schemas.microsoft.com/office/drawing/2014/main" id="{7CD84CDF-9656-4812-8988-AD7CE907BED5}"/>
            </a:ext>
          </a:extLst>
        </cdr:cNvPr>
        <cdr:cNvSpPr txBox="1"/>
      </cdr:nvSpPr>
      <cdr:spPr>
        <a:xfrm xmlns:a="http://schemas.openxmlformats.org/drawingml/2006/main">
          <a:off x="4008785" y="1448206"/>
          <a:ext cx="454413" cy="1953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10'</a:t>
          </a:r>
        </a:p>
      </cdr:txBody>
    </cdr:sp>
  </cdr:relSizeAnchor>
  <cdr:relSizeAnchor xmlns:cdr="http://schemas.openxmlformats.org/drawingml/2006/chartDrawing">
    <cdr:from>
      <cdr:x>0.43376</cdr:x>
      <cdr:y>0.4458</cdr:y>
    </cdr:from>
    <cdr:to>
      <cdr:x>0.46766</cdr:x>
      <cdr:y>0.49688</cdr:y>
    </cdr:to>
    <cdr:sp macro="" textlink="">
      <cdr:nvSpPr>
        <cdr:cNvPr id="79" name="TextBox 4">
          <a:extLst xmlns:a="http://schemas.openxmlformats.org/drawingml/2006/main">
            <a:ext uri="{FF2B5EF4-FFF2-40B4-BE49-F238E27FC236}">
              <a16:creationId xmlns:a16="http://schemas.microsoft.com/office/drawing/2014/main" id="{0F18CE52-2BFE-4F62-A7CF-022AE7A2B627}"/>
            </a:ext>
          </a:extLst>
        </cdr:cNvPr>
        <cdr:cNvSpPr txBox="1"/>
      </cdr:nvSpPr>
      <cdr:spPr>
        <a:xfrm xmlns:a="http://schemas.openxmlformats.org/drawingml/2006/main">
          <a:off x="5835073" y="1691698"/>
          <a:ext cx="456014" cy="19383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12'</a:t>
          </a:r>
        </a:p>
      </cdr:txBody>
    </cdr:sp>
  </cdr:relSizeAnchor>
  <cdr:relSizeAnchor xmlns:cdr="http://schemas.openxmlformats.org/drawingml/2006/chartDrawing">
    <cdr:from>
      <cdr:x>0.05876</cdr:x>
      <cdr:y>0.17106</cdr:y>
    </cdr:from>
    <cdr:to>
      <cdr:x>0.07744</cdr:x>
      <cdr:y>0.24818</cdr:y>
    </cdr:to>
    <cdr:pic>
      <cdr:nvPicPr>
        <cdr:cNvPr id="45" name="Picture 44">
          <a:extLst xmlns:a="http://schemas.openxmlformats.org/drawingml/2006/main">
            <a:ext uri="{FF2B5EF4-FFF2-40B4-BE49-F238E27FC236}">
              <a16:creationId xmlns:a16="http://schemas.microsoft.com/office/drawing/2014/main" id="{F87CC917-405D-46FE-B6D0-9E01BECDBDDD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3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7" r="53725" b="23499"/>
        <a:stretch xmlns:a="http://schemas.openxmlformats.org/drawingml/2006/main"/>
      </cdr:blipFill>
      <cdr:spPr>
        <a:xfrm xmlns:a="http://schemas.openxmlformats.org/drawingml/2006/main" flipH="1">
          <a:off x="788652" y="649131"/>
          <a:ext cx="250756" cy="29263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0.30185</cdr:x>
      <cdr:y>0.29833</cdr:y>
    </cdr:from>
    <cdr:to>
      <cdr:x>0.32053</cdr:x>
      <cdr:y>0.37545</cdr:y>
    </cdr:to>
    <cdr:pic>
      <cdr:nvPicPr>
        <cdr:cNvPr id="46" name="Picture 45">
          <a:extLst xmlns:a="http://schemas.openxmlformats.org/drawingml/2006/main">
            <a:ext uri="{FF2B5EF4-FFF2-40B4-BE49-F238E27FC236}">
              <a16:creationId xmlns:a16="http://schemas.microsoft.com/office/drawing/2014/main" id="{86827932-E7B0-4500-9D79-AF627250700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3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7" r="53725" b="23499"/>
        <a:stretch xmlns:a="http://schemas.openxmlformats.org/drawingml/2006/main"/>
      </cdr:blipFill>
      <cdr:spPr>
        <a:xfrm xmlns:a="http://schemas.openxmlformats.org/drawingml/2006/main" flipH="1">
          <a:off x="4051300" y="1132090"/>
          <a:ext cx="250756" cy="29263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0.26987</cdr:x>
      <cdr:y>0.29833</cdr:y>
    </cdr:from>
    <cdr:to>
      <cdr:x>0.28855</cdr:x>
      <cdr:y>0.37545</cdr:y>
    </cdr:to>
    <cdr:pic>
      <cdr:nvPicPr>
        <cdr:cNvPr id="47" name="Picture 46">
          <a:extLst xmlns:a="http://schemas.openxmlformats.org/drawingml/2006/main">
            <a:ext uri="{FF2B5EF4-FFF2-40B4-BE49-F238E27FC236}">
              <a16:creationId xmlns:a16="http://schemas.microsoft.com/office/drawing/2014/main" id="{86827932-E7B0-4500-9D79-AF627250700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3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7" r="53725" b="23499"/>
        <a:stretch xmlns:a="http://schemas.openxmlformats.org/drawingml/2006/main"/>
      </cdr:blipFill>
      <cdr:spPr>
        <a:xfrm xmlns:a="http://schemas.openxmlformats.org/drawingml/2006/main" flipH="1">
          <a:off x="3622004" y="1132090"/>
          <a:ext cx="250756" cy="29263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0.24368</cdr:x>
      <cdr:y>0.28207</cdr:y>
    </cdr:from>
    <cdr:to>
      <cdr:x>0.26236</cdr:x>
      <cdr:y>0.35918</cdr:y>
    </cdr:to>
    <cdr:pic>
      <cdr:nvPicPr>
        <cdr:cNvPr id="48" name="Picture 47">
          <a:extLst xmlns:a="http://schemas.openxmlformats.org/drawingml/2006/main">
            <a:ext uri="{FF2B5EF4-FFF2-40B4-BE49-F238E27FC236}">
              <a16:creationId xmlns:a16="http://schemas.microsoft.com/office/drawing/2014/main" id="{86827932-E7B0-4500-9D79-AF627250700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3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7" r="53725" b="23499"/>
        <a:stretch xmlns:a="http://schemas.openxmlformats.org/drawingml/2006/main"/>
      </cdr:blipFill>
      <cdr:spPr>
        <a:xfrm xmlns:a="http://schemas.openxmlformats.org/drawingml/2006/main" flipH="1">
          <a:off x="3270519" y="1070377"/>
          <a:ext cx="250756" cy="29263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0.22029</cdr:x>
      <cdr:y>0.23964</cdr:y>
    </cdr:from>
    <cdr:to>
      <cdr:x>0.23897</cdr:x>
      <cdr:y>0.31676</cdr:y>
    </cdr:to>
    <cdr:pic>
      <cdr:nvPicPr>
        <cdr:cNvPr id="52" name="Picture 51">
          <a:extLst xmlns:a="http://schemas.openxmlformats.org/drawingml/2006/main">
            <a:ext uri="{FF2B5EF4-FFF2-40B4-BE49-F238E27FC236}">
              <a16:creationId xmlns:a16="http://schemas.microsoft.com/office/drawing/2014/main" id="{86827932-E7B0-4500-9D79-AF627250700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3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7" r="53725" b="23499"/>
        <a:stretch xmlns:a="http://schemas.openxmlformats.org/drawingml/2006/main"/>
      </cdr:blipFill>
      <cdr:spPr>
        <a:xfrm xmlns:a="http://schemas.openxmlformats.org/drawingml/2006/main" flipH="1">
          <a:off x="2956596" y="909391"/>
          <a:ext cx="250756" cy="29263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0.1947</cdr:x>
      <cdr:y>0.20146</cdr:y>
    </cdr:from>
    <cdr:to>
      <cdr:x>0.21338</cdr:x>
      <cdr:y>0.27858</cdr:y>
    </cdr:to>
    <cdr:pic>
      <cdr:nvPicPr>
        <cdr:cNvPr id="53" name="Picture 52">
          <a:extLst xmlns:a="http://schemas.openxmlformats.org/drawingml/2006/main">
            <a:ext uri="{FF2B5EF4-FFF2-40B4-BE49-F238E27FC236}">
              <a16:creationId xmlns:a16="http://schemas.microsoft.com/office/drawing/2014/main" id="{86827932-E7B0-4500-9D79-AF627250700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3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7" r="53725" b="23499"/>
        <a:stretch xmlns:a="http://schemas.openxmlformats.org/drawingml/2006/main"/>
      </cdr:blipFill>
      <cdr:spPr>
        <a:xfrm xmlns:a="http://schemas.openxmlformats.org/drawingml/2006/main" flipH="1">
          <a:off x="2613159" y="764504"/>
          <a:ext cx="250756" cy="29263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0.16771</cdr:x>
      <cdr:y>0.17035</cdr:y>
    </cdr:from>
    <cdr:to>
      <cdr:x>0.18639</cdr:x>
      <cdr:y>0.24747</cdr:y>
    </cdr:to>
    <cdr:pic>
      <cdr:nvPicPr>
        <cdr:cNvPr id="55" name="Picture 54">
          <a:extLst xmlns:a="http://schemas.openxmlformats.org/drawingml/2006/main">
            <a:ext uri="{FF2B5EF4-FFF2-40B4-BE49-F238E27FC236}">
              <a16:creationId xmlns:a16="http://schemas.microsoft.com/office/drawing/2014/main" id="{86827932-E7B0-4500-9D79-AF627250700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3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7" r="53725" b="23499"/>
        <a:stretch xmlns:a="http://schemas.openxmlformats.org/drawingml/2006/main"/>
      </cdr:blipFill>
      <cdr:spPr>
        <a:xfrm xmlns:a="http://schemas.openxmlformats.org/drawingml/2006/main" flipH="1">
          <a:off x="2250940" y="646448"/>
          <a:ext cx="250756" cy="29263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0.13393</cdr:x>
      <cdr:y>0.17035</cdr:y>
    </cdr:from>
    <cdr:to>
      <cdr:x>0.15261</cdr:x>
      <cdr:y>0.24747</cdr:y>
    </cdr:to>
    <cdr:pic>
      <cdr:nvPicPr>
        <cdr:cNvPr id="56" name="Picture 55">
          <a:extLst xmlns:a="http://schemas.openxmlformats.org/drawingml/2006/main">
            <a:ext uri="{FF2B5EF4-FFF2-40B4-BE49-F238E27FC236}">
              <a16:creationId xmlns:a16="http://schemas.microsoft.com/office/drawing/2014/main" id="{86827932-E7B0-4500-9D79-AF627250700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3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7" r="53725" b="23499"/>
        <a:stretch xmlns:a="http://schemas.openxmlformats.org/drawingml/2006/main"/>
      </cdr:blipFill>
      <cdr:spPr>
        <a:xfrm xmlns:a="http://schemas.openxmlformats.org/drawingml/2006/main" flipH="1">
          <a:off x="1797497" y="646448"/>
          <a:ext cx="250756" cy="29263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0.09394</cdr:x>
      <cdr:y>0.16965</cdr:y>
    </cdr:from>
    <cdr:to>
      <cdr:x>0.11263</cdr:x>
      <cdr:y>0.24676</cdr:y>
    </cdr:to>
    <cdr:pic>
      <cdr:nvPicPr>
        <cdr:cNvPr id="57" name="Picture 56">
          <a:extLst xmlns:a="http://schemas.openxmlformats.org/drawingml/2006/main">
            <a:ext uri="{FF2B5EF4-FFF2-40B4-BE49-F238E27FC236}">
              <a16:creationId xmlns:a16="http://schemas.microsoft.com/office/drawing/2014/main" id="{86827932-E7B0-4500-9D79-AF627250700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3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7" r="53725" b="23499"/>
        <a:stretch xmlns:a="http://schemas.openxmlformats.org/drawingml/2006/main"/>
      </cdr:blipFill>
      <cdr:spPr>
        <a:xfrm xmlns:a="http://schemas.openxmlformats.org/drawingml/2006/main" flipH="1">
          <a:off x="1260877" y="643764"/>
          <a:ext cx="250756" cy="292636"/>
        </a:xfrm>
        <a:prstGeom xmlns:a="http://schemas.openxmlformats.org/drawingml/2006/main" prst="rect">
          <a:avLst/>
        </a:prstGeom>
      </cdr:spPr>
    </cdr:pic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rojects\181397%20-%20TDOT%20SR66\Assessment\Exist_Cond\UT%20Whitehors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S1"/>
      <sheetName val="XS2"/>
      <sheetName val="Mini-XS and Pools"/>
      <sheetName val="BEHI - NBS"/>
      <sheetName val="Veg Data"/>
    </sheetNames>
    <sheetDataSet>
      <sheetData sheetId="0">
        <row r="20">
          <cell r="B20">
            <v>0</v>
          </cell>
          <cell r="C20">
            <v>99.18</v>
          </cell>
        </row>
        <row r="21">
          <cell r="B21">
            <v>16</v>
          </cell>
          <cell r="C21">
            <v>99.18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C31CF-DF53-434E-8CB3-1707E522B114}">
  <sheetPr>
    <tabColor theme="1" tint="0.249977111117893"/>
  </sheetPr>
  <dimension ref="A1:Q295"/>
  <sheetViews>
    <sheetView zoomScale="96" zoomScaleNormal="96" workbookViewId="0">
      <selection activeCell="J23" sqref="J23"/>
    </sheetView>
  </sheetViews>
  <sheetFormatPr defaultRowHeight="14.4" x14ac:dyDescent="0.3"/>
  <cols>
    <col min="1" max="1" width="8.33203125" bestFit="1" customWidth="1"/>
    <col min="2" max="2" width="8.33203125" style="1" bestFit="1" customWidth="1"/>
    <col min="3" max="3" width="10.33203125" style="2" bestFit="1" customWidth="1"/>
  </cols>
  <sheetData>
    <row r="1" spans="1:3" x14ac:dyDescent="0.3">
      <c r="A1" t="s">
        <v>0</v>
      </c>
      <c r="B1" s="1" t="s">
        <v>0</v>
      </c>
      <c r="C1" s="2" t="s">
        <v>1</v>
      </c>
    </row>
    <row r="2" spans="1:3" x14ac:dyDescent="0.3">
      <c r="A2" t="s">
        <v>2</v>
      </c>
      <c r="B2" s="1">
        <v>0</v>
      </c>
      <c r="C2" s="2">
        <v>295.4316</v>
      </c>
    </row>
    <row r="3" spans="1:3" x14ac:dyDescent="0.3">
      <c r="A3" t="s">
        <v>3</v>
      </c>
      <c r="B3" s="1">
        <v>1</v>
      </c>
      <c r="C3" s="2">
        <v>295.42989999999998</v>
      </c>
    </row>
    <row r="4" spans="1:3" x14ac:dyDescent="0.3">
      <c r="A4" t="s">
        <v>4</v>
      </c>
      <c r="B4" s="1">
        <v>2</v>
      </c>
      <c r="C4" s="2">
        <v>295.42829999999998</v>
      </c>
    </row>
    <row r="5" spans="1:3" x14ac:dyDescent="0.3">
      <c r="A5" t="s">
        <v>5</v>
      </c>
      <c r="B5" s="1">
        <v>3</v>
      </c>
      <c r="C5" s="2">
        <v>295.42660000000001</v>
      </c>
    </row>
    <row r="6" spans="1:3" x14ac:dyDescent="0.3">
      <c r="A6" t="s">
        <v>6</v>
      </c>
      <c r="B6" s="1">
        <v>4</v>
      </c>
      <c r="C6" s="2">
        <v>295.42500000000001</v>
      </c>
    </row>
    <row r="7" spans="1:3" x14ac:dyDescent="0.3">
      <c r="A7" t="s">
        <v>7</v>
      </c>
      <c r="B7" s="1">
        <v>5</v>
      </c>
      <c r="C7" s="2">
        <v>295.42340000000002</v>
      </c>
    </row>
    <row r="8" spans="1:3" x14ac:dyDescent="0.3">
      <c r="A8" t="s">
        <v>8</v>
      </c>
      <c r="B8" s="1">
        <v>6</v>
      </c>
      <c r="C8" s="2">
        <v>295.42200000000003</v>
      </c>
    </row>
    <row r="9" spans="1:3" x14ac:dyDescent="0.3">
      <c r="A9" t="s">
        <v>9</v>
      </c>
      <c r="B9" s="1">
        <v>7</v>
      </c>
      <c r="C9" s="2">
        <v>295.4205</v>
      </c>
    </row>
    <row r="10" spans="1:3" x14ac:dyDescent="0.3">
      <c r="A10" t="s">
        <v>10</v>
      </c>
      <c r="B10" s="1">
        <v>8</v>
      </c>
      <c r="C10" s="2">
        <v>295.41899999999998</v>
      </c>
    </row>
    <row r="11" spans="1:3" x14ac:dyDescent="0.3">
      <c r="A11" t="s">
        <v>11</v>
      </c>
      <c r="B11" s="1">
        <v>9</v>
      </c>
      <c r="C11" s="2">
        <v>295.41759999999999</v>
      </c>
    </row>
    <row r="12" spans="1:3" x14ac:dyDescent="0.3">
      <c r="A12" t="s">
        <v>12</v>
      </c>
      <c r="B12" s="1">
        <v>10</v>
      </c>
      <c r="C12" s="2">
        <v>295.41609999999997</v>
      </c>
    </row>
    <row r="13" spans="1:3" x14ac:dyDescent="0.3">
      <c r="A13" t="s">
        <v>13</v>
      </c>
      <c r="B13" s="1">
        <v>11</v>
      </c>
      <c r="C13" s="2">
        <v>295.41460000000001</v>
      </c>
    </row>
    <row r="14" spans="1:3" x14ac:dyDescent="0.3">
      <c r="A14" t="s">
        <v>14</v>
      </c>
      <c r="B14" s="1">
        <v>12</v>
      </c>
      <c r="C14" s="2">
        <v>295.41320000000002</v>
      </c>
    </row>
    <row r="15" spans="1:3" x14ac:dyDescent="0.3">
      <c r="A15" t="s">
        <v>15</v>
      </c>
      <c r="B15" s="1">
        <v>13</v>
      </c>
      <c r="C15" s="2">
        <v>295.4117</v>
      </c>
    </row>
    <row r="16" spans="1:3" x14ac:dyDescent="0.3">
      <c r="A16" t="s">
        <v>16</v>
      </c>
      <c r="B16" s="1">
        <v>14</v>
      </c>
      <c r="C16" s="2">
        <v>295.41030000000001</v>
      </c>
    </row>
    <row r="17" spans="1:17" x14ac:dyDescent="0.3">
      <c r="A17" t="s">
        <v>17</v>
      </c>
      <c r="B17" s="1">
        <v>15</v>
      </c>
      <c r="C17" s="2">
        <v>295.40879999999999</v>
      </c>
    </row>
    <row r="18" spans="1:17" x14ac:dyDescent="0.3">
      <c r="A18" t="s">
        <v>18</v>
      </c>
      <c r="B18" s="1">
        <v>16</v>
      </c>
      <c r="C18" s="2">
        <v>295.40730000000002</v>
      </c>
    </row>
    <row r="19" spans="1:17" x14ac:dyDescent="0.3">
      <c r="A19" t="s">
        <v>19</v>
      </c>
      <c r="B19" s="1">
        <v>17</v>
      </c>
      <c r="C19" s="2">
        <v>295.40589999999997</v>
      </c>
    </row>
    <row r="20" spans="1:17" x14ac:dyDescent="0.3">
      <c r="A20" t="s">
        <v>20</v>
      </c>
      <c r="B20" s="1">
        <v>18</v>
      </c>
      <c r="C20" s="2">
        <v>295.40440000000001</v>
      </c>
    </row>
    <row r="21" spans="1:17" x14ac:dyDescent="0.3">
      <c r="A21" t="s">
        <v>21</v>
      </c>
      <c r="B21" s="1">
        <v>19</v>
      </c>
      <c r="C21" s="2">
        <v>295.40300000000002</v>
      </c>
    </row>
    <row r="22" spans="1:17" x14ac:dyDescent="0.3">
      <c r="A22" t="s">
        <v>22</v>
      </c>
      <c r="B22" s="1">
        <v>20</v>
      </c>
      <c r="C22" s="2">
        <v>295.4015</v>
      </c>
    </row>
    <row r="23" spans="1:17" x14ac:dyDescent="0.3">
      <c r="A23" t="s">
        <v>23</v>
      </c>
      <c r="B23" s="1">
        <v>21</v>
      </c>
      <c r="C23" s="2">
        <v>295.39999999999998</v>
      </c>
      <c r="H23" t="s">
        <v>378</v>
      </c>
      <c r="Q23" t="s">
        <v>377</v>
      </c>
    </row>
    <row r="24" spans="1:17" x14ac:dyDescent="0.3">
      <c r="A24" t="s">
        <v>24</v>
      </c>
      <c r="B24" s="1">
        <v>22</v>
      </c>
      <c r="C24" s="2">
        <v>295.39859999999999</v>
      </c>
      <c r="G24">
        <v>295.39999999999998</v>
      </c>
    </row>
    <row r="25" spans="1:17" x14ac:dyDescent="0.3">
      <c r="A25" t="s">
        <v>25</v>
      </c>
      <c r="B25" s="1">
        <v>23</v>
      </c>
      <c r="C25" s="2">
        <v>295.39710000000002</v>
      </c>
      <c r="G25">
        <v>284.5</v>
      </c>
      <c r="K25" s="3" t="s">
        <v>376</v>
      </c>
    </row>
    <row r="26" spans="1:17" x14ac:dyDescent="0.3">
      <c r="A26" t="s">
        <v>26</v>
      </c>
      <c r="B26" s="1">
        <v>24</v>
      </c>
      <c r="C26" s="2">
        <v>295.13529999999997</v>
      </c>
      <c r="G26">
        <f>G24-G25</f>
        <v>10.899999999999977</v>
      </c>
    </row>
    <row r="27" spans="1:17" x14ac:dyDescent="0.3">
      <c r="A27" t="s">
        <v>27</v>
      </c>
      <c r="B27" s="1">
        <v>25</v>
      </c>
      <c r="C27" s="2">
        <v>294.87709999999998</v>
      </c>
    </row>
    <row r="28" spans="1:17" x14ac:dyDescent="0.3">
      <c r="A28" t="s">
        <v>28</v>
      </c>
      <c r="B28" s="1">
        <v>26</v>
      </c>
      <c r="C28" s="2">
        <v>294.58210000000003</v>
      </c>
    </row>
    <row r="29" spans="1:17" x14ac:dyDescent="0.3">
      <c r="A29" t="s">
        <v>29</v>
      </c>
      <c r="B29" s="1">
        <v>27</v>
      </c>
      <c r="C29" s="2">
        <v>294.2242</v>
      </c>
    </row>
    <row r="30" spans="1:17" x14ac:dyDescent="0.3">
      <c r="A30" t="s">
        <v>30</v>
      </c>
      <c r="B30" s="1">
        <v>28</v>
      </c>
      <c r="C30" s="2">
        <v>293.86630000000002</v>
      </c>
    </row>
    <row r="31" spans="1:17" x14ac:dyDescent="0.3">
      <c r="A31" t="s">
        <v>31</v>
      </c>
      <c r="B31" s="1">
        <v>29</v>
      </c>
      <c r="C31" s="2">
        <v>293.50839999999999</v>
      </c>
    </row>
    <row r="32" spans="1:17" x14ac:dyDescent="0.3">
      <c r="A32" t="s">
        <v>32</v>
      </c>
      <c r="B32" s="1">
        <v>30</v>
      </c>
      <c r="C32" s="2">
        <v>293.1506</v>
      </c>
    </row>
    <row r="33" spans="1:3" x14ac:dyDescent="0.3">
      <c r="A33" t="s">
        <v>33</v>
      </c>
      <c r="B33" s="1">
        <v>31</v>
      </c>
      <c r="C33" s="2">
        <v>292.79270000000002</v>
      </c>
    </row>
    <row r="34" spans="1:3" x14ac:dyDescent="0.3">
      <c r="A34" t="s">
        <v>34</v>
      </c>
      <c r="B34" s="1">
        <v>32</v>
      </c>
      <c r="C34" s="2">
        <v>292.4348</v>
      </c>
    </row>
    <row r="35" spans="1:3" x14ac:dyDescent="0.3">
      <c r="A35" t="s">
        <v>35</v>
      </c>
      <c r="B35" s="1">
        <v>33</v>
      </c>
      <c r="C35" s="2">
        <v>292.07690000000002</v>
      </c>
    </row>
    <row r="36" spans="1:3" x14ac:dyDescent="0.3">
      <c r="A36" t="s">
        <v>36</v>
      </c>
      <c r="B36" s="1">
        <v>34</v>
      </c>
      <c r="C36" s="2">
        <v>291.71899999999999</v>
      </c>
    </row>
    <row r="37" spans="1:3" x14ac:dyDescent="0.3">
      <c r="A37" t="s">
        <v>37</v>
      </c>
      <c r="B37" s="1">
        <v>35</v>
      </c>
      <c r="C37" s="2">
        <v>291.3612</v>
      </c>
    </row>
    <row r="38" spans="1:3" x14ac:dyDescent="0.3">
      <c r="A38" t="s">
        <v>38</v>
      </c>
      <c r="B38" s="1">
        <v>36</v>
      </c>
      <c r="C38" s="2">
        <v>291.00330000000002</v>
      </c>
    </row>
    <row r="39" spans="1:3" x14ac:dyDescent="0.3">
      <c r="A39" t="s">
        <v>39</v>
      </c>
      <c r="B39" s="1">
        <v>37</v>
      </c>
      <c r="C39" s="2">
        <v>290.6454</v>
      </c>
    </row>
    <row r="40" spans="1:3" x14ac:dyDescent="0.3">
      <c r="A40" t="s">
        <v>40</v>
      </c>
      <c r="B40" s="1">
        <v>38</v>
      </c>
      <c r="C40" s="2">
        <v>290.28750000000002</v>
      </c>
    </row>
    <row r="41" spans="1:3" x14ac:dyDescent="0.3">
      <c r="A41" t="s">
        <v>41</v>
      </c>
      <c r="B41" s="1">
        <v>39</v>
      </c>
      <c r="C41" s="2">
        <v>289.92959999999999</v>
      </c>
    </row>
    <row r="42" spans="1:3" x14ac:dyDescent="0.3">
      <c r="A42" t="s">
        <v>42</v>
      </c>
      <c r="B42" s="1">
        <v>40</v>
      </c>
      <c r="C42" s="2">
        <v>289.5718</v>
      </c>
    </row>
    <row r="43" spans="1:3" x14ac:dyDescent="0.3">
      <c r="A43" t="s">
        <v>43</v>
      </c>
      <c r="B43" s="1">
        <v>41</v>
      </c>
      <c r="C43" s="2">
        <v>289.21390000000002</v>
      </c>
    </row>
    <row r="44" spans="1:3" x14ac:dyDescent="0.3">
      <c r="A44" t="s">
        <v>44</v>
      </c>
      <c r="B44" s="1">
        <v>42</v>
      </c>
      <c r="C44" s="2">
        <v>288.85599999999999</v>
      </c>
    </row>
    <row r="45" spans="1:3" x14ac:dyDescent="0.3">
      <c r="A45" t="s">
        <v>45</v>
      </c>
      <c r="B45" s="1">
        <v>43</v>
      </c>
      <c r="C45" s="2">
        <v>288.49810000000002</v>
      </c>
    </row>
    <row r="46" spans="1:3" x14ac:dyDescent="0.3">
      <c r="A46" t="s">
        <v>46</v>
      </c>
      <c r="B46" s="1">
        <v>44</v>
      </c>
      <c r="C46" s="2">
        <v>288.14019999999999</v>
      </c>
    </row>
    <row r="47" spans="1:3" x14ac:dyDescent="0.3">
      <c r="A47" t="s">
        <v>47</v>
      </c>
      <c r="B47" s="1">
        <v>45</v>
      </c>
      <c r="C47" s="2">
        <v>287.7824</v>
      </c>
    </row>
    <row r="48" spans="1:3" x14ac:dyDescent="0.3">
      <c r="A48" t="s">
        <v>48</v>
      </c>
      <c r="B48" s="1">
        <v>46</v>
      </c>
      <c r="C48" s="2">
        <v>287.42450000000002</v>
      </c>
    </row>
    <row r="49" spans="1:3" x14ac:dyDescent="0.3">
      <c r="A49" t="s">
        <v>49</v>
      </c>
      <c r="B49" s="1">
        <v>47</v>
      </c>
      <c r="C49" s="2">
        <v>287.06659999999999</v>
      </c>
    </row>
    <row r="50" spans="1:3" x14ac:dyDescent="0.3">
      <c r="A50" t="s">
        <v>50</v>
      </c>
      <c r="B50" s="1">
        <v>48</v>
      </c>
      <c r="C50" s="2">
        <v>286.70870000000002</v>
      </c>
    </row>
    <row r="51" spans="1:3" x14ac:dyDescent="0.3">
      <c r="A51" t="s">
        <v>51</v>
      </c>
      <c r="B51" s="1">
        <v>49</v>
      </c>
      <c r="C51" s="2">
        <v>286.35079999999999</v>
      </c>
    </row>
    <row r="52" spans="1:3" x14ac:dyDescent="0.3">
      <c r="A52" t="s">
        <v>52</v>
      </c>
      <c r="B52" s="1">
        <v>50</v>
      </c>
      <c r="C52" s="2">
        <v>285.99299999999999</v>
      </c>
    </row>
    <row r="53" spans="1:3" x14ac:dyDescent="0.3">
      <c r="A53" t="s">
        <v>53</v>
      </c>
      <c r="B53" s="1">
        <v>51</v>
      </c>
      <c r="C53" s="2">
        <v>285.63510000000002</v>
      </c>
    </row>
    <row r="54" spans="1:3" x14ac:dyDescent="0.3">
      <c r="A54" t="s">
        <v>54</v>
      </c>
      <c r="B54" s="1">
        <v>52</v>
      </c>
      <c r="C54" s="2">
        <v>285.27719999999999</v>
      </c>
    </row>
    <row r="55" spans="1:3" x14ac:dyDescent="0.3">
      <c r="A55" t="s">
        <v>55</v>
      </c>
      <c r="B55" s="1">
        <v>53</v>
      </c>
      <c r="C55" s="2">
        <v>284.91930000000002</v>
      </c>
    </row>
    <row r="56" spans="1:3" x14ac:dyDescent="0.3">
      <c r="A56" t="s">
        <v>56</v>
      </c>
      <c r="B56" s="1">
        <v>54</v>
      </c>
      <c r="C56" s="2">
        <v>284.56139999999999</v>
      </c>
    </row>
    <row r="57" spans="1:3" x14ac:dyDescent="0.3">
      <c r="A57" t="s">
        <v>57</v>
      </c>
      <c r="B57" s="1">
        <v>55</v>
      </c>
      <c r="C57" s="2">
        <v>284.20359999999999</v>
      </c>
    </row>
    <row r="58" spans="1:3" x14ac:dyDescent="0.3">
      <c r="A58" t="s">
        <v>58</v>
      </c>
      <c r="B58" s="1">
        <v>56</v>
      </c>
      <c r="C58" s="2">
        <v>283.84570000000002</v>
      </c>
    </row>
    <row r="59" spans="1:3" x14ac:dyDescent="0.3">
      <c r="A59" t="s">
        <v>59</v>
      </c>
      <c r="B59" s="1">
        <v>57</v>
      </c>
      <c r="C59" s="2">
        <v>283.48779999999999</v>
      </c>
    </row>
    <row r="60" spans="1:3" x14ac:dyDescent="0.3">
      <c r="A60" t="s">
        <v>60</v>
      </c>
      <c r="B60" s="1">
        <v>58</v>
      </c>
      <c r="C60" s="2">
        <v>283.28370000000001</v>
      </c>
    </row>
    <row r="61" spans="1:3" x14ac:dyDescent="0.3">
      <c r="A61" t="s">
        <v>61</v>
      </c>
      <c r="B61" s="1">
        <v>59</v>
      </c>
      <c r="C61" s="2">
        <v>283.26760000000002</v>
      </c>
    </row>
    <row r="62" spans="1:3" x14ac:dyDescent="0.3">
      <c r="A62" t="s">
        <v>62</v>
      </c>
      <c r="B62" s="1">
        <v>60</v>
      </c>
      <c r="C62" s="2">
        <v>283.25150000000002</v>
      </c>
    </row>
    <row r="63" spans="1:3" x14ac:dyDescent="0.3">
      <c r="A63" t="s">
        <v>63</v>
      </c>
      <c r="B63" s="1">
        <v>61</v>
      </c>
      <c r="C63" s="2">
        <v>283.23540000000003</v>
      </c>
    </row>
    <row r="64" spans="1:3" x14ac:dyDescent="0.3">
      <c r="A64" t="s">
        <v>64</v>
      </c>
      <c r="B64" s="1">
        <v>62</v>
      </c>
      <c r="C64" s="2">
        <v>283.21929999999998</v>
      </c>
    </row>
    <row r="65" spans="1:3" x14ac:dyDescent="0.3">
      <c r="A65" t="s">
        <v>65</v>
      </c>
      <c r="B65" s="1">
        <v>63</v>
      </c>
      <c r="C65" s="2">
        <v>283.20319999999998</v>
      </c>
    </row>
    <row r="66" spans="1:3" x14ac:dyDescent="0.3">
      <c r="A66" t="s">
        <v>66</v>
      </c>
      <c r="B66" s="1">
        <v>64</v>
      </c>
      <c r="C66" s="2">
        <v>283.18709999999999</v>
      </c>
    </row>
    <row r="67" spans="1:3" x14ac:dyDescent="0.3">
      <c r="A67" t="s">
        <v>67</v>
      </c>
      <c r="B67" s="1">
        <v>65</v>
      </c>
      <c r="C67" s="2">
        <v>283.17099999999999</v>
      </c>
    </row>
    <row r="68" spans="1:3" x14ac:dyDescent="0.3">
      <c r="A68" t="s">
        <v>68</v>
      </c>
      <c r="B68" s="1">
        <v>66</v>
      </c>
      <c r="C68" s="2">
        <v>283.1549</v>
      </c>
    </row>
    <row r="69" spans="1:3" x14ac:dyDescent="0.3">
      <c r="A69" t="s">
        <v>69</v>
      </c>
      <c r="B69" s="1">
        <v>67</v>
      </c>
      <c r="C69" s="2">
        <v>283.1388</v>
      </c>
    </row>
    <row r="70" spans="1:3" x14ac:dyDescent="0.3">
      <c r="A70" t="s">
        <v>70</v>
      </c>
      <c r="B70" s="1">
        <v>68</v>
      </c>
      <c r="C70" s="2">
        <v>283.12270000000001</v>
      </c>
    </row>
    <row r="71" spans="1:3" x14ac:dyDescent="0.3">
      <c r="A71" t="s">
        <v>71</v>
      </c>
      <c r="B71" s="1">
        <v>69</v>
      </c>
      <c r="C71" s="2">
        <v>283.10660000000001</v>
      </c>
    </row>
    <row r="72" spans="1:3" x14ac:dyDescent="0.3">
      <c r="A72" t="s">
        <v>72</v>
      </c>
      <c r="B72" s="1">
        <v>70</v>
      </c>
      <c r="C72" s="2">
        <v>283.09050000000002</v>
      </c>
    </row>
    <row r="73" spans="1:3" x14ac:dyDescent="0.3">
      <c r="A73" t="s">
        <v>73</v>
      </c>
      <c r="B73" s="1">
        <v>71</v>
      </c>
      <c r="C73" s="2">
        <v>283.07440000000003</v>
      </c>
    </row>
    <row r="74" spans="1:3" x14ac:dyDescent="0.3">
      <c r="A74" t="s">
        <v>74</v>
      </c>
      <c r="B74" s="1">
        <v>72</v>
      </c>
      <c r="C74" s="2">
        <v>283.05829999999997</v>
      </c>
    </row>
    <row r="75" spans="1:3" x14ac:dyDescent="0.3">
      <c r="A75" t="s">
        <v>75</v>
      </c>
      <c r="B75" s="1">
        <v>73</v>
      </c>
      <c r="C75" s="2">
        <v>283.04219999999998</v>
      </c>
    </row>
    <row r="76" spans="1:3" x14ac:dyDescent="0.3">
      <c r="A76" t="s">
        <v>76</v>
      </c>
      <c r="B76" s="1">
        <v>74</v>
      </c>
      <c r="C76" s="2">
        <v>283.02600000000001</v>
      </c>
    </row>
    <row r="77" spans="1:3" x14ac:dyDescent="0.3">
      <c r="A77" t="s">
        <v>77</v>
      </c>
      <c r="B77" s="1">
        <v>75</v>
      </c>
      <c r="C77" s="2">
        <v>283.00990000000002</v>
      </c>
    </row>
    <row r="78" spans="1:3" x14ac:dyDescent="0.3">
      <c r="A78" t="s">
        <v>78</v>
      </c>
      <c r="B78" s="1">
        <v>76</v>
      </c>
      <c r="C78" s="2">
        <v>282.99380000000002</v>
      </c>
    </row>
    <row r="79" spans="1:3" x14ac:dyDescent="0.3">
      <c r="A79" t="s">
        <v>79</v>
      </c>
      <c r="B79" s="1">
        <v>77</v>
      </c>
      <c r="C79" s="2">
        <v>282.97770000000003</v>
      </c>
    </row>
    <row r="80" spans="1:3" x14ac:dyDescent="0.3">
      <c r="A80" t="s">
        <v>80</v>
      </c>
      <c r="B80" s="1">
        <v>78</v>
      </c>
      <c r="C80" s="2">
        <v>282.96159999999998</v>
      </c>
    </row>
    <row r="81" spans="1:3" x14ac:dyDescent="0.3">
      <c r="A81" t="s">
        <v>81</v>
      </c>
      <c r="B81" s="1">
        <v>79</v>
      </c>
      <c r="C81" s="2">
        <v>282.94549999999998</v>
      </c>
    </row>
    <row r="82" spans="1:3" x14ac:dyDescent="0.3">
      <c r="A82" t="s">
        <v>82</v>
      </c>
      <c r="B82" s="1">
        <v>80</v>
      </c>
      <c r="C82" s="2">
        <v>282.92939999999999</v>
      </c>
    </row>
    <row r="83" spans="1:3" x14ac:dyDescent="0.3">
      <c r="A83" t="s">
        <v>83</v>
      </c>
      <c r="B83" s="1">
        <v>81</v>
      </c>
      <c r="C83" s="2">
        <v>282.91329999999999</v>
      </c>
    </row>
    <row r="84" spans="1:3" x14ac:dyDescent="0.3">
      <c r="A84" t="s">
        <v>84</v>
      </c>
      <c r="B84" s="1">
        <v>82</v>
      </c>
      <c r="C84" s="2">
        <v>282.8972</v>
      </c>
    </row>
    <row r="85" spans="1:3" x14ac:dyDescent="0.3">
      <c r="A85" t="s">
        <v>85</v>
      </c>
      <c r="B85" s="1">
        <v>83</v>
      </c>
      <c r="C85" s="2">
        <v>282.88119999999998</v>
      </c>
    </row>
    <row r="86" spans="1:3" x14ac:dyDescent="0.3">
      <c r="A86" t="s">
        <v>86</v>
      </c>
      <c r="B86" s="1">
        <v>84</v>
      </c>
      <c r="C86" s="2">
        <v>282.86529999999999</v>
      </c>
    </row>
    <row r="87" spans="1:3" x14ac:dyDescent="0.3">
      <c r="A87" t="s">
        <v>87</v>
      </c>
      <c r="B87" s="1">
        <v>85</v>
      </c>
      <c r="C87" s="2">
        <v>282.84949999999998</v>
      </c>
    </row>
    <row r="88" spans="1:3" x14ac:dyDescent="0.3">
      <c r="A88" t="s">
        <v>88</v>
      </c>
      <c r="B88" s="1">
        <v>86</v>
      </c>
      <c r="C88" s="2">
        <v>282.83359999999999</v>
      </c>
    </row>
    <row r="89" spans="1:3" x14ac:dyDescent="0.3">
      <c r="A89" t="s">
        <v>89</v>
      </c>
      <c r="B89" s="1">
        <v>87</v>
      </c>
      <c r="C89" s="2">
        <v>282.81779999999998</v>
      </c>
    </row>
    <row r="90" spans="1:3" x14ac:dyDescent="0.3">
      <c r="A90" t="s">
        <v>90</v>
      </c>
      <c r="B90" s="1">
        <v>88</v>
      </c>
      <c r="C90" s="2">
        <v>282.80189999999999</v>
      </c>
    </row>
    <row r="91" spans="1:3" x14ac:dyDescent="0.3">
      <c r="A91" t="s">
        <v>91</v>
      </c>
      <c r="B91" s="1">
        <v>89</v>
      </c>
      <c r="C91" s="2">
        <v>282.78609999999998</v>
      </c>
    </row>
    <row r="92" spans="1:3" x14ac:dyDescent="0.3">
      <c r="A92" t="s">
        <v>92</v>
      </c>
      <c r="B92" s="1">
        <v>90</v>
      </c>
      <c r="C92" s="2">
        <v>282.77019999999999</v>
      </c>
    </row>
    <row r="93" spans="1:3" x14ac:dyDescent="0.3">
      <c r="A93" t="s">
        <v>93</v>
      </c>
      <c r="B93" s="1">
        <v>91</v>
      </c>
      <c r="C93" s="2">
        <v>282.75439999999998</v>
      </c>
    </row>
    <row r="94" spans="1:3" x14ac:dyDescent="0.3">
      <c r="A94" t="s">
        <v>94</v>
      </c>
      <c r="B94" s="1">
        <v>92</v>
      </c>
      <c r="C94" s="2">
        <v>282.73849999999999</v>
      </c>
    </row>
    <row r="95" spans="1:3" x14ac:dyDescent="0.3">
      <c r="A95" t="s">
        <v>95</v>
      </c>
      <c r="B95" s="1">
        <v>93</v>
      </c>
      <c r="C95" s="2">
        <v>282.72269999999997</v>
      </c>
    </row>
    <row r="96" spans="1:3" x14ac:dyDescent="0.3">
      <c r="A96" t="s">
        <v>96</v>
      </c>
      <c r="B96" s="1">
        <v>94</v>
      </c>
      <c r="C96" s="2">
        <v>282.70679999999999</v>
      </c>
    </row>
    <row r="97" spans="1:3" x14ac:dyDescent="0.3">
      <c r="A97" t="s">
        <v>97</v>
      </c>
      <c r="B97" s="1">
        <v>95</v>
      </c>
      <c r="C97" s="2">
        <v>282.69099999999997</v>
      </c>
    </row>
    <row r="98" spans="1:3" x14ac:dyDescent="0.3">
      <c r="A98" t="s">
        <v>98</v>
      </c>
      <c r="B98" s="1">
        <v>96</v>
      </c>
      <c r="C98" s="2">
        <v>282.67509999999999</v>
      </c>
    </row>
    <row r="99" spans="1:3" x14ac:dyDescent="0.3">
      <c r="A99" t="s">
        <v>99</v>
      </c>
      <c r="B99" s="1">
        <v>97</v>
      </c>
      <c r="C99" s="2">
        <v>282.65929999999997</v>
      </c>
    </row>
    <row r="100" spans="1:3" x14ac:dyDescent="0.3">
      <c r="A100" t="s">
        <v>100</v>
      </c>
      <c r="B100" s="1">
        <v>98</v>
      </c>
      <c r="C100" s="2">
        <v>282.64339999999999</v>
      </c>
    </row>
    <row r="101" spans="1:3" x14ac:dyDescent="0.3">
      <c r="A101" t="s">
        <v>101</v>
      </c>
      <c r="B101" s="1">
        <v>99</v>
      </c>
      <c r="C101" s="2">
        <v>282.62759999999997</v>
      </c>
    </row>
    <row r="102" spans="1:3" x14ac:dyDescent="0.3">
      <c r="A102" t="s">
        <v>102</v>
      </c>
      <c r="B102" s="1">
        <v>100</v>
      </c>
      <c r="C102" s="2">
        <v>282.61169999999998</v>
      </c>
    </row>
    <row r="103" spans="1:3" x14ac:dyDescent="0.3">
      <c r="A103" t="s">
        <v>103</v>
      </c>
      <c r="B103" s="1">
        <v>101</v>
      </c>
      <c r="C103" s="2">
        <v>282.59589999999997</v>
      </c>
    </row>
    <row r="104" spans="1:3" x14ac:dyDescent="0.3">
      <c r="A104" t="s">
        <v>104</v>
      </c>
      <c r="B104" s="1">
        <v>102</v>
      </c>
      <c r="C104" s="2">
        <v>282.58</v>
      </c>
    </row>
    <row r="105" spans="1:3" x14ac:dyDescent="0.3">
      <c r="A105" t="s">
        <v>105</v>
      </c>
      <c r="B105" s="1">
        <v>103</v>
      </c>
      <c r="C105" s="2">
        <v>282.56420000000003</v>
      </c>
    </row>
    <row r="106" spans="1:3" x14ac:dyDescent="0.3">
      <c r="A106" t="s">
        <v>106</v>
      </c>
      <c r="B106" s="1">
        <v>104</v>
      </c>
      <c r="C106" s="2">
        <v>282.54840000000002</v>
      </c>
    </row>
    <row r="107" spans="1:3" x14ac:dyDescent="0.3">
      <c r="A107" t="s">
        <v>107</v>
      </c>
      <c r="B107" s="1">
        <v>105</v>
      </c>
      <c r="C107" s="2">
        <v>282.53250000000003</v>
      </c>
    </row>
    <row r="108" spans="1:3" x14ac:dyDescent="0.3">
      <c r="A108" t="s">
        <v>108</v>
      </c>
      <c r="B108" s="1">
        <v>106</v>
      </c>
      <c r="C108" s="2">
        <v>282.51670000000001</v>
      </c>
    </row>
    <row r="109" spans="1:3" x14ac:dyDescent="0.3">
      <c r="A109" t="s">
        <v>109</v>
      </c>
      <c r="B109" s="1">
        <v>107</v>
      </c>
      <c r="C109" s="2">
        <v>282.50080000000003</v>
      </c>
    </row>
    <row r="110" spans="1:3" x14ac:dyDescent="0.3">
      <c r="A110" t="s">
        <v>110</v>
      </c>
      <c r="B110" s="1">
        <v>108</v>
      </c>
      <c r="C110" s="2">
        <v>282.49029999999999</v>
      </c>
    </row>
    <row r="111" spans="1:3" x14ac:dyDescent="0.3">
      <c r="A111" t="s">
        <v>111</v>
      </c>
      <c r="B111" s="1">
        <v>109</v>
      </c>
      <c r="C111" s="2">
        <v>282.49310000000003</v>
      </c>
    </row>
    <row r="112" spans="1:3" x14ac:dyDescent="0.3">
      <c r="A112" t="s">
        <v>112</v>
      </c>
      <c r="B112" s="1">
        <v>110</v>
      </c>
      <c r="C112" s="2">
        <v>282.49579999999997</v>
      </c>
    </row>
    <row r="113" spans="1:3" x14ac:dyDescent="0.3">
      <c r="A113" t="s">
        <v>113</v>
      </c>
      <c r="B113" s="1">
        <v>111</v>
      </c>
      <c r="C113" s="2">
        <v>282.49849999999998</v>
      </c>
    </row>
    <row r="114" spans="1:3" x14ac:dyDescent="0.3">
      <c r="A114" t="s">
        <v>114</v>
      </c>
      <c r="B114" s="1">
        <v>112</v>
      </c>
      <c r="C114" s="2">
        <v>282.50119999999998</v>
      </c>
    </row>
    <row r="115" spans="1:3" x14ac:dyDescent="0.3">
      <c r="A115" t="s">
        <v>115</v>
      </c>
      <c r="B115" s="1">
        <v>113</v>
      </c>
      <c r="C115" s="2">
        <v>282.50389999999999</v>
      </c>
    </row>
    <row r="116" spans="1:3" x14ac:dyDescent="0.3">
      <c r="A116" t="s">
        <v>116</v>
      </c>
      <c r="B116" s="1">
        <v>114</v>
      </c>
      <c r="C116" s="2">
        <v>282.50659999999999</v>
      </c>
    </row>
    <row r="117" spans="1:3" x14ac:dyDescent="0.3">
      <c r="A117" t="s">
        <v>117</v>
      </c>
      <c r="B117" s="1">
        <v>115</v>
      </c>
      <c r="C117" s="2">
        <v>282.5093</v>
      </c>
    </row>
    <row r="118" spans="1:3" x14ac:dyDescent="0.3">
      <c r="A118" t="s">
        <v>118</v>
      </c>
      <c r="B118" s="1">
        <v>116</v>
      </c>
      <c r="C118" s="2">
        <v>282.512</v>
      </c>
    </row>
    <row r="119" spans="1:3" x14ac:dyDescent="0.3">
      <c r="A119" t="s">
        <v>119</v>
      </c>
      <c r="B119" s="1">
        <v>117</v>
      </c>
      <c r="C119" s="2">
        <v>282.5147</v>
      </c>
    </row>
    <row r="120" spans="1:3" x14ac:dyDescent="0.3">
      <c r="A120" t="s">
        <v>120</v>
      </c>
      <c r="B120" s="1">
        <v>118</v>
      </c>
      <c r="C120" s="2">
        <v>282.51740000000001</v>
      </c>
    </row>
    <row r="121" spans="1:3" x14ac:dyDescent="0.3">
      <c r="A121" t="s">
        <v>121</v>
      </c>
      <c r="B121" s="1">
        <v>119</v>
      </c>
      <c r="C121" s="2">
        <v>282.52019999999999</v>
      </c>
    </row>
    <row r="122" spans="1:3" x14ac:dyDescent="0.3">
      <c r="A122" t="s">
        <v>122</v>
      </c>
      <c r="B122" s="1">
        <v>120</v>
      </c>
      <c r="C122" s="2">
        <v>282.52289999999999</v>
      </c>
    </row>
    <row r="123" spans="1:3" x14ac:dyDescent="0.3">
      <c r="A123" t="s">
        <v>123</v>
      </c>
      <c r="B123" s="1">
        <v>121</v>
      </c>
      <c r="C123" s="2">
        <v>282.5256</v>
      </c>
    </row>
    <row r="124" spans="1:3" x14ac:dyDescent="0.3">
      <c r="A124" t="s">
        <v>124</v>
      </c>
      <c r="B124" s="1">
        <v>122</v>
      </c>
      <c r="C124" s="2">
        <v>282.5283</v>
      </c>
    </row>
    <row r="125" spans="1:3" x14ac:dyDescent="0.3">
      <c r="A125" t="s">
        <v>125</v>
      </c>
      <c r="B125" s="1">
        <v>123</v>
      </c>
      <c r="C125" s="2">
        <v>282.53100000000001</v>
      </c>
    </row>
    <row r="126" spans="1:3" x14ac:dyDescent="0.3">
      <c r="A126" t="s">
        <v>126</v>
      </c>
      <c r="B126" s="1">
        <v>124</v>
      </c>
      <c r="C126" s="2">
        <v>282.53370000000001</v>
      </c>
    </row>
    <row r="127" spans="1:3" x14ac:dyDescent="0.3">
      <c r="A127" t="s">
        <v>127</v>
      </c>
      <c r="B127" s="1">
        <v>125</v>
      </c>
      <c r="C127" s="2">
        <v>282.53640000000001</v>
      </c>
    </row>
    <row r="128" spans="1:3" x14ac:dyDescent="0.3">
      <c r="A128" t="s">
        <v>128</v>
      </c>
      <c r="B128" s="1">
        <v>126</v>
      </c>
      <c r="C128" s="2">
        <v>282.53910000000002</v>
      </c>
    </row>
    <row r="129" spans="1:3" x14ac:dyDescent="0.3">
      <c r="A129" t="s">
        <v>129</v>
      </c>
      <c r="B129" s="1">
        <v>127</v>
      </c>
      <c r="C129" s="2">
        <v>282.54180000000002</v>
      </c>
    </row>
    <row r="130" spans="1:3" x14ac:dyDescent="0.3">
      <c r="A130" t="s">
        <v>130</v>
      </c>
      <c r="B130" s="1">
        <v>128</v>
      </c>
      <c r="C130" s="2">
        <v>282.54450000000003</v>
      </c>
    </row>
    <row r="131" spans="1:3" x14ac:dyDescent="0.3">
      <c r="A131" t="s">
        <v>131</v>
      </c>
      <c r="B131" s="1">
        <v>129</v>
      </c>
      <c r="C131" s="2">
        <v>282.54730000000001</v>
      </c>
    </row>
    <row r="132" spans="1:3" x14ac:dyDescent="0.3">
      <c r="A132" t="s">
        <v>132</v>
      </c>
      <c r="B132" s="1">
        <v>130</v>
      </c>
      <c r="C132" s="2">
        <v>282.55</v>
      </c>
    </row>
    <row r="133" spans="1:3" x14ac:dyDescent="0.3">
      <c r="A133" t="s">
        <v>133</v>
      </c>
      <c r="B133" s="1">
        <v>131</v>
      </c>
      <c r="C133" s="2">
        <v>282.55270000000002</v>
      </c>
    </row>
    <row r="134" spans="1:3" x14ac:dyDescent="0.3">
      <c r="A134" t="s">
        <v>134</v>
      </c>
      <c r="B134" s="1">
        <v>132</v>
      </c>
      <c r="C134" s="2">
        <v>282.55540000000002</v>
      </c>
    </row>
    <row r="135" spans="1:3" x14ac:dyDescent="0.3">
      <c r="A135" t="s">
        <v>135</v>
      </c>
      <c r="B135" s="1">
        <v>133</v>
      </c>
      <c r="C135" s="2">
        <v>282.55810000000002</v>
      </c>
    </row>
    <row r="136" spans="1:3" x14ac:dyDescent="0.3">
      <c r="A136" t="s">
        <v>136</v>
      </c>
      <c r="B136" s="1">
        <v>134</v>
      </c>
      <c r="C136" s="2">
        <v>282.56079999999997</v>
      </c>
    </row>
    <row r="137" spans="1:3" x14ac:dyDescent="0.3">
      <c r="A137" t="s">
        <v>137</v>
      </c>
      <c r="B137" s="1">
        <v>135</v>
      </c>
      <c r="C137" s="2">
        <v>282.56349999999998</v>
      </c>
    </row>
    <row r="138" spans="1:3" x14ac:dyDescent="0.3">
      <c r="A138" t="s">
        <v>138</v>
      </c>
      <c r="B138" s="1">
        <v>136</v>
      </c>
      <c r="C138" s="2">
        <v>282.56619999999998</v>
      </c>
    </row>
    <row r="139" spans="1:3" x14ac:dyDescent="0.3">
      <c r="A139" t="s">
        <v>139</v>
      </c>
      <c r="B139" s="1">
        <v>137</v>
      </c>
      <c r="C139" s="2">
        <v>282.56889999999999</v>
      </c>
    </row>
    <row r="140" spans="1:3" x14ac:dyDescent="0.3">
      <c r="A140" t="s">
        <v>140</v>
      </c>
      <c r="B140" s="1">
        <v>138</v>
      </c>
      <c r="C140" s="2">
        <v>282.57170000000002</v>
      </c>
    </row>
    <row r="141" spans="1:3" x14ac:dyDescent="0.3">
      <c r="A141" t="s">
        <v>141</v>
      </c>
      <c r="B141" s="1">
        <v>139</v>
      </c>
      <c r="C141" s="2">
        <v>282.57440000000003</v>
      </c>
    </row>
    <row r="142" spans="1:3" x14ac:dyDescent="0.3">
      <c r="A142" t="s">
        <v>142</v>
      </c>
      <c r="B142" s="1">
        <v>140</v>
      </c>
      <c r="C142" s="2">
        <v>282.57709999999997</v>
      </c>
    </row>
    <row r="143" spans="1:3" x14ac:dyDescent="0.3">
      <c r="A143" t="s">
        <v>143</v>
      </c>
      <c r="B143" s="1">
        <v>141</v>
      </c>
      <c r="C143" s="2">
        <v>282.57979999999998</v>
      </c>
    </row>
    <row r="144" spans="1:3" x14ac:dyDescent="0.3">
      <c r="A144" t="s">
        <v>144</v>
      </c>
      <c r="B144" s="1">
        <v>142</v>
      </c>
      <c r="C144" s="2">
        <v>282.58249999999998</v>
      </c>
    </row>
    <row r="145" spans="1:3" x14ac:dyDescent="0.3">
      <c r="A145" t="s">
        <v>145</v>
      </c>
      <c r="B145" s="1">
        <v>143</v>
      </c>
      <c r="C145" s="2">
        <v>282.58519999999999</v>
      </c>
    </row>
    <row r="146" spans="1:3" x14ac:dyDescent="0.3">
      <c r="A146" t="s">
        <v>146</v>
      </c>
      <c r="B146" s="1">
        <v>144</v>
      </c>
      <c r="C146" s="2">
        <v>282.58789999999999</v>
      </c>
    </row>
    <row r="147" spans="1:3" x14ac:dyDescent="0.3">
      <c r="A147" t="s">
        <v>147</v>
      </c>
      <c r="B147" s="1">
        <v>145</v>
      </c>
      <c r="C147" s="2">
        <v>282.59059999999999</v>
      </c>
    </row>
    <row r="148" spans="1:3" x14ac:dyDescent="0.3">
      <c r="A148" t="s">
        <v>148</v>
      </c>
      <c r="B148" s="1">
        <v>146</v>
      </c>
      <c r="C148" s="2">
        <v>282.5933</v>
      </c>
    </row>
    <row r="149" spans="1:3" x14ac:dyDescent="0.3">
      <c r="A149" t="s">
        <v>149</v>
      </c>
      <c r="B149" s="1">
        <v>147</v>
      </c>
      <c r="C149" s="2">
        <v>282.596</v>
      </c>
    </row>
    <row r="150" spans="1:3" x14ac:dyDescent="0.3">
      <c r="A150" t="s">
        <v>150</v>
      </c>
      <c r="B150" s="1">
        <v>148</v>
      </c>
      <c r="C150" s="2">
        <v>282.59879999999998</v>
      </c>
    </row>
    <row r="151" spans="1:3" x14ac:dyDescent="0.3">
      <c r="A151" t="s">
        <v>151</v>
      </c>
      <c r="B151" s="1">
        <v>149</v>
      </c>
      <c r="C151" s="2">
        <v>282.60149999999999</v>
      </c>
    </row>
    <row r="152" spans="1:3" x14ac:dyDescent="0.3">
      <c r="A152" t="s">
        <v>152</v>
      </c>
      <c r="B152" s="1">
        <v>150</v>
      </c>
      <c r="C152" s="2">
        <v>282.60419999999999</v>
      </c>
    </row>
    <row r="153" spans="1:3" x14ac:dyDescent="0.3">
      <c r="A153" t="s">
        <v>153</v>
      </c>
      <c r="B153" s="1">
        <v>151</v>
      </c>
      <c r="C153" s="2">
        <v>282.6069</v>
      </c>
    </row>
    <row r="154" spans="1:3" x14ac:dyDescent="0.3">
      <c r="A154" t="s">
        <v>154</v>
      </c>
      <c r="B154" s="1">
        <v>152</v>
      </c>
      <c r="C154" s="2">
        <v>282.6096</v>
      </c>
    </row>
    <row r="155" spans="1:3" x14ac:dyDescent="0.3">
      <c r="A155" t="s">
        <v>155</v>
      </c>
      <c r="B155" s="1">
        <v>153</v>
      </c>
      <c r="C155" s="2">
        <v>282.6123</v>
      </c>
    </row>
    <row r="156" spans="1:3" x14ac:dyDescent="0.3">
      <c r="A156" t="s">
        <v>156</v>
      </c>
      <c r="B156" s="1">
        <v>154</v>
      </c>
      <c r="C156" s="2">
        <v>282.61500000000001</v>
      </c>
    </row>
    <row r="157" spans="1:3" x14ac:dyDescent="0.3">
      <c r="A157" t="s">
        <v>157</v>
      </c>
      <c r="B157" s="1">
        <v>155</v>
      </c>
      <c r="C157" s="2">
        <v>282.61770000000001</v>
      </c>
    </row>
    <row r="158" spans="1:3" x14ac:dyDescent="0.3">
      <c r="A158" t="s">
        <v>158</v>
      </c>
      <c r="B158" s="1">
        <v>156</v>
      </c>
      <c r="C158" s="2">
        <v>282.62040000000002</v>
      </c>
    </row>
    <row r="159" spans="1:3" x14ac:dyDescent="0.3">
      <c r="A159" t="s">
        <v>159</v>
      </c>
      <c r="B159" s="1">
        <v>157</v>
      </c>
      <c r="C159" s="2">
        <v>282.62310000000002</v>
      </c>
    </row>
    <row r="160" spans="1:3" x14ac:dyDescent="0.3">
      <c r="A160" t="s">
        <v>160</v>
      </c>
      <c r="B160" s="1">
        <v>158</v>
      </c>
      <c r="C160" s="2">
        <v>282.6259</v>
      </c>
    </row>
    <row r="161" spans="1:3" x14ac:dyDescent="0.3">
      <c r="A161" t="s">
        <v>161</v>
      </c>
      <c r="B161" s="1">
        <v>159</v>
      </c>
      <c r="C161" s="2">
        <v>282.62860000000001</v>
      </c>
    </row>
    <row r="162" spans="1:3" x14ac:dyDescent="0.3">
      <c r="A162" t="s">
        <v>162</v>
      </c>
      <c r="B162" s="1">
        <v>160</v>
      </c>
      <c r="C162" s="2">
        <v>282.63130000000001</v>
      </c>
    </row>
    <row r="163" spans="1:3" x14ac:dyDescent="0.3">
      <c r="A163" t="s">
        <v>163</v>
      </c>
      <c r="B163" s="1">
        <v>161</v>
      </c>
      <c r="C163" s="2">
        <v>282.63400000000001</v>
      </c>
    </row>
    <row r="164" spans="1:3" x14ac:dyDescent="0.3">
      <c r="A164" t="s">
        <v>164</v>
      </c>
      <c r="B164" s="1">
        <v>162</v>
      </c>
      <c r="C164" s="2">
        <v>282.63670000000002</v>
      </c>
    </row>
    <row r="165" spans="1:3" x14ac:dyDescent="0.3">
      <c r="A165" t="s">
        <v>165</v>
      </c>
      <c r="B165" s="1">
        <v>163</v>
      </c>
      <c r="C165" s="2">
        <v>282.63940000000002</v>
      </c>
    </row>
    <row r="166" spans="1:3" x14ac:dyDescent="0.3">
      <c r="A166" t="s">
        <v>166</v>
      </c>
      <c r="B166" s="1">
        <v>164</v>
      </c>
      <c r="C166" s="2">
        <v>282.64210000000003</v>
      </c>
    </row>
    <row r="167" spans="1:3" x14ac:dyDescent="0.3">
      <c r="A167" t="s">
        <v>167</v>
      </c>
      <c r="B167" s="1">
        <v>165</v>
      </c>
      <c r="C167" s="2">
        <v>282.64479999999998</v>
      </c>
    </row>
    <row r="168" spans="1:3" x14ac:dyDescent="0.3">
      <c r="A168" t="s">
        <v>168</v>
      </c>
      <c r="B168" s="1">
        <v>166</v>
      </c>
      <c r="C168" s="2">
        <v>282.64749999999998</v>
      </c>
    </row>
    <row r="169" spans="1:3" x14ac:dyDescent="0.3">
      <c r="A169" t="s">
        <v>169</v>
      </c>
      <c r="B169" s="1">
        <v>167</v>
      </c>
      <c r="C169" s="2">
        <v>282.65030000000002</v>
      </c>
    </row>
    <row r="170" spans="1:3" x14ac:dyDescent="0.3">
      <c r="A170" t="s">
        <v>170</v>
      </c>
      <c r="B170" s="1">
        <v>168</v>
      </c>
      <c r="C170" s="2">
        <v>282.65300000000002</v>
      </c>
    </row>
    <row r="171" spans="1:3" x14ac:dyDescent="0.3">
      <c r="A171" t="s">
        <v>171</v>
      </c>
      <c r="B171" s="1">
        <v>169</v>
      </c>
      <c r="C171" s="2">
        <v>282.65570000000002</v>
      </c>
    </row>
    <row r="172" spans="1:3" x14ac:dyDescent="0.3">
      <c r="A172" t="s">
        <v>172</v>
      </c>
      <c r="B172" s="1">
        <v>170</v>
      </c>
      <c r="C172" s="2">
        <v>282.65839999999997</v>
      </c>
    </row>
    <row r="173" spans="1:3" x14ac:dyDescent="0.3">
      <c r="A173" t="s">
        <v>173</v>
      </c>
      <c r="B173" s="1">
        <v>171</v>
      </c>
      <c r="C173" s="2">
        <v>282.66109999999998</v>
      </c>
    </row>
    <row r="174" spans="1:3" x14ac:dyDescent="0.3">
      <c r="A174" t="s">
        <v>174</v>
      </c>
      <c r="B174" s="1">
        <v>172</v>
      </c>
      <c r="C174" s="2">
        <v>282.66379999999998</v>
      </c>
    </row>
    <row r="175" spans="1:3" x14ac:dyDescent="0.3">
      <c r="A175" t="s">
        <v>175</v>
      </c>
      <c r="B175" s="1">
        <v>173</v>
      </c>
      <c r="C175" s="2">
        <v>282.66649999999998</v>
      </c>
    </row>
    <row r="176" spans="1:3" x14ac:dyDescent="0.3">
      <c r="A176" t="s">
        <v>176</v>
      </c>
      <c r="B176" s="1">
        <v>174</v>
      </c>
      <c r="C176" s="2">
        <v>282.66919999999999</v>
      </c>
    </row>
    <row r="177" spans="1:3" x14ac:dyDescent="0.3">
      <c r="A177" t="s">
        <v>177</v>
      </c>
      <c r="B177" s="1">
        <v>175</v>
      </c>
      <c r="C177" s="2">
        <v>282.67189999999999</v>
      </c>
    </row>
    <row r="178" spans="1:3" x14ac:dyDescent="0.3">
      <c r="A178" t="s">
        <v>178</v>
      </c>
      <c r="B178" s="1">
        <v>176</v>
      </c>
      <c r="C178" s="2">
        <v>282.6746</v>
      </c>
    </row>
    <row r="179" spans="1:3" x14ac:dyDescent="0.3">
      <c r="A179" t="s">
        <v>179</v>
      </c>
      <c r="B179" s="1">
        <v>177</v>
      </c>
      <c r="C179" s="2">
        <v>282.67739999999998</v>
      </c>
    </row>
    <row r="180" spans="1:3" x14ac:dyDescent="0.3">
      <c r="A180" t="s">
        <v>180</v>
      </c>
      <c r="B180" s="1">
        <v>178</v>
      </c>
      <c r="C180" s="2">
        <v>282.68009999999998</v>
      </c>
    </row>
    <row r="181" spans="1:3" x14ac:dyDescent="0.3">
      <c r="A181" t="s">
        <v>181</v>
      </c>
      <c r="B181" s="1">
        <v>179</v>
      </c>
      <c r="C181" s="2">
        <v>282.68279999999999</v>
      </c>
    </row>
    <row r="182" spans="1:3" x14ac:dyDescent="0.3">
      <c r="A182" t="s">
        <v>182</v>
      </c>
      <c r="B182" s="1">
        <v>180</v>
      </c>
      <c r="C182" s="2">
        <v>282.68549999999999</v>
      </c>
    </row>
    <row r="183" spans="1:3" x14ac:dyDescent="0.3">
      <c r="A183" t="s">
        <v>183</v>
      </c>
      <c r="B183" s="1">
        <v>181</v>
      </c>
      <c r="C183" s="2">
        <v>282.68819999999999</v>
      </c>
    </row>
    <row r="184" spans="1:3" x14ac:dyDescent="0.3">
      <c r="A184" t="s">
        <v>184</v>
      </c>
      <c r="B184" s="1">
        <v>182</v>
      </c>
      <c r="C184" s="2">
        <v>282.6909</v>
      </c>
    </row>
    <row r="185" spans="1:3" x14ac:dyDescent="0.3">
      <c r="A185" t="s">
        <v>185</v>
      </c>
      <c r="B185" s="1">
        <v>183</v>
      </c>
      <c r="C185" s="2">
        <v>282.6936</v>
      </c>
    </row>
    <row r="186" spans="1:3" x14ac:dyDescent="0.3">
      <c r="A186" t="s">
        <v>186</v>
      </c>
      <c r="B186" s="1">
        <v>184</v>
      </c>
      <c r="C186" s="2">
        <v>282.69630000000001</v>
      </c>
    </row>
    <row r="187" spans="1:3" x14ac:dyDescent="0.3">
      <c r="A187" t="s">
        <v>187</v>
      </c>
      <c r="B187" s="1">
        <v>185</v>
      </c>
      <c r="C187" s="2">
        <v>282.69900000000001</v>
      </c>
    </row>
    <row r="188" spans="1:3" x14ac:dyDescent="0.3">
      <c r="A188" t="s">
        <v>188</v>
      </c>
      <c r="B188" s="1">
        <v>186</v>
      </c>
      <c r="C188" s="2">
        <v>282.70170000000002</v>
      </c>
    </row>
    <row r="189" spans="1:3" x14ac:dyDescent="0.3">
      <c r="A189" t="s">
        <v>189</v>
      </c>
      <c r="B189" s="1">
        <v>187</v>
      </c>
      <c r="C189" s="2">
        <v>282.7045</v>
      </c>
    </row>
    <row r="190" spans="1:3" x14ac:dyDescent="0.3">
      <c r="A190" t="s">
        <v>190</v>
      </c>
      <c r="B190" s="1">
        <v>188</v>
      </c>
      <c r="C190" s="2">
        <v>282.7072</v>
      </c>
    </row>
    <row r="191" spans="1:3" x14ac:dyDescent="0.3">
      <c r="A191" t="s">
        <v>191</v>
      </c>
      <c r="B191" s="1">
        <v>189</v>
      </c>
      <c r="C191" s="2">
        <v>282.7099</v>
      </c>
    </row>
    <row r="192" spans="1:3" x14ac:dyDescent="0.3">
      <c r="A192" t="s">
        <v>192</v>
      </c>
      <c r="B192" s="1">
        <v>190</v>
      </c>
      <c r="C192" s="2">
        <v>282.71260000000001</v>
      </c>
    </row>
    <row r="193" spans="1:3" x14ac:dyDescent="0.3">
      <c r="A193" t="s">
        <v>193</v>
      </c>
      <c r="B193" s="1">
        <v>191</v>
      </c>
      <c r="C193" s="2">
        <v>282.71530000000001</v>
      </c>
    </row>
    <row r="194" spans="1:3" x14ac:dyDescent="0.3">
      <c r="A194" t="s">
        <v>194</v>
      </c>
      <c r="B194" s="1">
        <v>192</v>
      </c>
      <c r="C194" s="2">
        <v>282.71800000000002</v>
      </c>
    </row>
    <row r="195" spans="1:3" x14ac:dyDescent="0.3">
      <c r="A195" t="s">
        <v>195</v>
      </c>
      <c r="B195" s="1">
        <v>193</v>
      </c>
      <c r="C195" s="2">
        <v>282.72070000000002</v>
      </c>
    </row>
    <row r="196" spans="1:3" x14ac:dyDescent="0.3">
      <c r="A196" t="s">
        <v>196</v>
      </c>
      <c r="B196" s="1">
        <v>194</v>
      </c>
      <c r="C196" s="2">
        <v>282.72340000000003</v>
      </c>
    </row>
    <row r="197" spans="1:3" x14ac:dyDescent="0.3">
      <c r="A197" t="s">
        <v>197</v>
      </c>
      <c r="B197" s="1">
        <v>195</v>
      </c>
      <c r="C197" s="2">
        <v>282.72609999999997</v>
      </c>
    </row>
    <row r="198" spans="1:3" x14ac:dyDescent="0.3">
      <c r="A198" t="s">
        <v>198</v>
      </c>
      <c r="B198" s="1">
        <v>196</v>
      </c>
      <c r="C198" s="2">
        <v>282.72879999999998</v>
      </c>
    </row>
    <row r="199" spans="1:3" x14ac:dyDescent="0.3">
      <c r="A199" t="s">
        <v>199</v>
      </c>
      <c r="B199" s="1">
        <v>197</v>
      </c>
      <c r="C199" s="2">
        <v>282.73160000000001</v>
      </c>
    </row>
    <row r="200" spans="1:3" x14ac:dyDescent="0.3">
      <c r="A200" t="s">
        <v>200</v>
      </c>
      <c r="B200" s="1">
        <v>198</v>
      </c>
      <c r="C200" s="2">
        <v>282.73419999999999</v>
      </c>
    </row>
    <row r="201" spans="1:3" x14ac:dyDescent="0.3">
      <c r="A201" t="s">
        <v>201</v>
      </c>
      <c r="B201" s="1">
        <v>199</v>
      </c>
      <c r="C201" s="2">
        <v>282.73320000000001</v>
      </c>
    </row>
    <row r="202" spans="1:3" x14ac:dyDescent="0.3">
      <c r="A202" t="s">
        <v>202</v>
      </c>
      <c r="B202" s="1">
        <v>200</v>
      </c>
      <c r="C202" s="2">
        <v>282.7321</v>
      </c>
    </row>
    <row r="203" spans="1:3" x14ac:dyDescent="0.3">
      <c r="A203" t="s">
        <v>203</v>
      </c>
      <c r="B203" s="1">
        <v>201</v>
      </c>
      <c r="C203" s="2">
        <v>282.73110000000003</v>
      </c>
    </row>
    <row r="204" spans="1:3" x14ac:dyDescent="0.3">
      <c r="A204" t="s">
        <v>204</v>
      </c>
      <c r="B204" s="1">
        <v>202</v>
      </c>
      <c r="C204" s="2">
        <v>282.73</v>
      </c>
    </row>
    <row r="205" spans="1:3" x14ac:dyDescent="0.3">
      <c r="A205" t="s">
        <v>205</v>
      </c>
      <c r="B205" s="1">
        <v>203</v>
      </c>
      <c r="C205" s="2">
        <v>282.72899999999998</v>
      </c>
    </row>
    <row r="206" spans="1:3" x14ac:dyDescent="0.3">
      <c r="A206" t="s">
        <v>206</v>
      </c>
      <c r="B206" s="1">
        <v>204</v>
      </c>
      <c r="C206" s="2">
        <v>282.72789999999998</v>
      </c>
    </row>
    <row r="207" spans="1:3" x14ac:dyDescent="0.3">
      <c r="A207" t="s">
        <v>207</v>
      </c>
      <c r="B207" s="1">
        <v>205</v>
      </c>
      <c r="C207" s="2">
        <v>282.7269</v>
      </c>
    </row>
    <row r="208" spans="1:3" x14ac:dyDescent="0.3">
      <c r="A208" t="s">
        <v>208</v>
      </c>
      <c r="B208" s="1">
        <v>206</v>
      </c>
      <c r="C208" s="2">
        <v>282.72579999999999</v>
      </c>
    </row>
    <row r="209" spans="1:3" x14ac:dyDescent="0.3">
      <c r="A209" t="s">
        <v>209</v>
      </c>
      <c r="B209" s="1">
        <v>207</v>
      </c>
      <c r="C209" s="2">
        <v>282.72480000000002</v>
      </c>
    </row>
    <row r="210" spans="1:3" x14ac:dyDescent="0.3">
      <c r="A210" t="s">
        <v>210</v>
      </c>
      <c r="B210" s="1">
        <v>208</v>
      </c>
      <c r="C210" s="2">
        <v>282.72370000000001</v>
      </c>
    </row>
    <row r="211" spans="1:3" x14ac:dyDescent="0.3">
      <c r="A211" t="s">
        <v>211</v>
      </c>
      <c r="B211" s="1">
        <v>209</v>
      </c>
      <c r="C211" s="2">
        <v>282.72269999999997</v>
      </c>
    </row>
    <row r="212" spans="1:3" x14ac:dyDescent="0.3">
      <c r="A212" t="s">
        <v>212</v>
      </c>
      <c r="B212" s="1">
        <v>210</v>
      </c>
      <c r="C212" s="2">
        <v>282.72160000000002</v>
      </c>
    </row>
    <row r="213" spans="1:3" x14ac:dyDescent="0.3">
      <c r="A213" t="s">
        <v>213</v>
      </c>
      <c r="B213" s="1">
        <v>211</v>
      </c>
      <c r="C213" s="2">
        <v>282.72059999999999</v>
      </c>
    </row>
    <row r="214" spans="1:3" x14ac:dyDescent="0.3">
      <c r="A214" t="s">
        <v>214</v>
      </c>
      <c r="B214" s="1">
        <v>212</v>
      </c>
      <c r="C214" s="2">
        <v>282.71949999999998</v>
      </c>
    </row>
    <row r="215" spans="1:3" x14ac:dyDescent="0.3">
      <c r="A215" t="s">
        <v>215</v>
      </c>
      <c r="B215" s="1">
        <v>213</v>
      </c>
      <c r="C215" s="2">
        <v>282.71850000000001</v>
      </c>
    </row>
    <row r="216" spans="1:3" x14ac:dyDescent="0.3">
      <c r="A216" t="s">
        <v>216</v>
      </c>
      <c r="B216" s="1">
        <v>214</v>
      </c>
      <c r="C216" s="2">
        <v>282.7174</v>
      </c>
    </row>
    <row r="217" spans="1:3" x14ac:dyDescent="0.3">
      <c r="A217" t="s">
        <v>217</v>
      </c>
      <c r="B217" s="1">
        <v>215</v>
      </c>
      <c r="C217" s="2">
        <v>282.71629999999999</v>
      </c>
    </row>
    <row r="218" spans="1:3" x14ac:dyDescent="0.3">
      <c r="A218" t="s">
        <v>218</v>
      </c>
      <c r="B218" s="1">
        <v>216</v>
      </c>
      <c r="C218" s="2">
        <v>282.71530000000001</v>
      </c>
    </row>
    <row r="219" spans="1:3" x14ac:dyDescent="0.3">
      <c r="A219" t="s">
        <v>219</v>
      </c>
      <c r="B219" s="1">
        <v>217</v>
      </c>
      <c r="C219" s="2">
        <v>282.71420000000001</v>
      </c>
    </row>
    <row r="220" spans="1:3" x14ac:dyDescent="0.3">
      <c r="A220" t="s">
        <v>220</v>
      </c>
      <c r="B220" s="1">
        <v>218</v>
      </c>
      <c r="C220" s="2">
        <v>282.71319999999997</v>
      </c>
    </row>
    <row r="221" spans="1:3" x14ac:dyDescent="0.3">
      <c r="A221" t="s">
        <v>221</v>
      </c>
      <c r="B221" s="1">
        <v>219</v>
      </c>
      <c r="C221" s="2">
        <v>282.71210000000002</v>
      </c>
    </row>
    <row r="222" spans="1:3" x14ac:dyDescent="0.3">
      <c r="A222" t="s">
        <v>222</v>
      </c>
      <c r="B222" s="1">
        <v>220</v>
      </c>
      <c r="C222" s="2">
        <v>282.71109999999999</v>
      </c>
    </row>
    <row r="223" spans="1:3" x14ac:dyDescent="0.3">
      <c r="A223" t="s">
        <v>223</v>
      </c>
      <c r="B223" s="1">
        <v>221</v>
      </c>
      <c r="C223" s="2">
        <v>282.70999999999998</v>
      </c>
    </row>
    <row r="224" spans="1:3" x14ac:dyDescent="0.3">
      <c r="A224" t="s">
        <v>224</v>
      </c>
      <c r="B224" s="1">
        <v>222</v>
      </c>
      <c r="C224" s="2">
        <v>282.709</v>
      </c>
    </row>
    <row r="225" spans="1:3" x14ac:dyDescent="0.3">
      <c r="A225" t="s">
        <v>225</v>
      </c>
      <c r="B225" s="1">
        <v>223</v>
      </c>
      <c r="C225" s="2">
        <v>282.7079</v>
      </c>
    </row>
    <row r="226" spans="1:3" x14ac:dyDescent="0.3">
      <c r="A226" t="s">
        <v>226</v>
      </c>
      <c r="B226" s="1">
        <v>224</v>
      </c>
      <c r="C226" s="2">
        <v>282.80919999999998</v>
      </c>
    </row>
    <row r="227" spans="1:3" x14ac:dyDescent="0.3">
      <c r="A227" t="s">
        <v>227</v>
      </c>
      <c r="B227" s="1">
        <v>225</v>
      </c>
      <c r="C227" s="2">
        <v>282.9409</v>
      </c>
    </row>
    <row r="228" spans="1:3" x14ac:dyDescent="0.3">
      <c r="A228" t="s">
        <v>228</v>
      </c>
      <c r="B228" s="1">
        <v>226</v>
      </c>
      <c r="C228" s="2">
        <v>283.0727</v>
      </c>
    </row>
    <row r="229" spans="1:3" x14ac:dyDescent="0.3">
      <c r="A229" t="s">
        <v>229</v>
      </c>
      <c r="B229" s="1">
        <v>227</v>
      </c>
      <c r="C229" s="2">
        <v>283.2045</v>
      </c>
    </row>
    <row r="230" spans="1:3" x14ac:dyDescent="0.3">
      <c r="A230" t="s">
        <v>230</v>
      </c>
      <c r="B230" s="1">
        <v>228</v>
      </c>
      <c r="C230" s="2">
        <v>283.33629999999999</v>
      </c>
    </row>
    <row r="231" spans="1:3" x14ac:dyDescent="0.3">
      <c r="A231" t="s">
        <v>231</v>
      </c>
      <c r="B231" s="1">
        <v>229</v>
      </c>
      <c r="C231" s="2">
        <v>283.46800000000002</v>
      </c>
    </row>
    <row r="232" spans="1:3" x14ac:dyDescent="0.3">
      <c r="A232" t="s">
        <v>232</v>
      </c>
      <c r="B232" s="1">
        <v>230</v>
      </c>
      <c r="C232" s="2">
        <v>283.59980000000002</v>
      </c>
    </row>
    <row r="233" spans="1:3" x14ac:dyDescent="0.3">
      <c r="A233" t="s">
        <v>233</v>
      </c>
      <c r="B233" s="1">
        <v>231</v>
      </c>
      <c r="C233" s="2">
        <v>283.73160000000001</v>
      </c>
    </row>
    <row r="234" spans="1:3" x14ac:dyDescent="0.3">
      <c r="A234" t="s">
        <v>234</v>
      </c>
      <c r="B234" s="1">
        <v>232</v>
      </c>
      <c r="C234" s="2">
        <v>283.86340000000001</v>
      </c>
    </row>
    <row r="235" spans="1:3" x14ac:dyDescent="0.3">
      <c r="A235" t="s">
        <v>235</v>
      </c>
      <c r="B235" s="1">
        <v>233</v>
      </c>
      <c r="C235" s="2">
        <v>283.99509999999998</v>
      </c>
    </row>
    <row r="236" spans="1:3" x14ac:dyDescent="0.3">
      <c r="A236" t="s">
        <v>236</v>
      </c>
      <c r="B236" s="1">
        <v>234</v>
      </c>
      <c r="C236" s="2">
        <v>284.12689999999998</v>
      </c>
    </row>
    <row r="237" spans="1:3" x14ac:dyDescent="0.3">
      <c r="A237" t="s">
        <v>237</v>
      </c>
      <c r="B237" s="1">
        <v>235</v>
      </c>
      <c r="C237" s="2">
        <v>284.25869999999998</v>
      </c>
    </row>
    <row r="238" spans="1:3" x14ac:dyDescent="0.3">
      <c r="A238" t="s">
        <v>238</v>
      </c>
      <c r="B238" s="1">
        <v>236</v>
      </c>
      <c r="C238" s="2">
        <v>284.39049999999997</v>
      </c>
    </row>
    <row r="239" spans="1:3" x14ac:dyDescent="0.3">
      <c r="A239" t="s">
        <v>239</v>
      </c>
      <c r="B239" s="1">
        <v>237</v>
      </c>
      <c r="C239" s="2">
        <v>284.5222</v>
      </c>
    </row>
    <row r="240" spans="1:3" x14ac:dyDescent="0.3">
      <c r="A240" t="s">
        <v>240</v>
      </c>
      <c r="B240" s="1">
        <v>238</v>
      </c>
      <c r="C240" s="2">
        <v>284.654</v>
      </c>
    </row>
    <row r="241" spans="1:3" x14ac:dyDescent="0.3">
      <c r="A241" t="s">
        <v>241</v>
      </c>
      <c r="B241" s="1">
        <v>239</v>
      </c>
      <c r="C241" s="2">
        <v>284.78579999999999</v>
      </c>
    </row>
    <row r="242" spans="1:3" x14ac:dyDescent="0.3">
      <c r="A242" t="s">
        <v>242</v>
      </c>
      <c r="B242" s="1">
        <v>240</v>
      </c>
      <c r="C242" s="2">
        <v>284.91730000000001</v>
      </c>
    </row>
    <row r="243" spans="1:3" x14ac:dyDescent="0.3">
      <c r="A243" t="s">
        <v>243</v>
      </c>
      <c r="B243" s="1">
        <v>241</v>
      </c>
      <c r="C243" s="2">
        <v>285.04880000000003</v>
      </c>
    </row>
    <row r="244" spans="1:3" x14ac:dyDescent="0.3">
      <c r="A244" t="s">
        <v>244</v>
      </c>
      <c r="B244" s="1">
        <v>242</v>
      </c>
      <c r="C244" s="2">
        <v>285.18040000000002</v>
      </c>
    </row>
    <row r="245" spans="1:3" x14ac:dyDescent="0.3">
      <c r="A245" t="s">
        <v>245</v>
      </c>
      <c r="B245" s="1">
        <v>243</v>
      </c>
      <c r="C245" s="2">
        <v>285.31189999999998</v>
      </c>
    </row>
    <row r="246" spans="1:3" x14ac:dyDescent="0.3">
      <c r="A246" t="s">
        <v>246</v>
      </c>
      <c r="B246" s="1">
        <v>244</v>
      </c>
      <c r="C246" s="2">
        <v>285.4434</v>
      </c>
    </row>
    <row r="247" spans="1:3" x14ac:dyDescent="0.3">
      <c r="A247" t="s">
        <v>247</v>
      </c>
      <c r="B247" s="1">
        <v>245</v>
      </c>
      <c r="C247" s="2">
        <v>285.57490000000001</v>
      </c>
    </row>
    <row r="248" spans="1:3" x14ac:dyDescent="0.3">
      <c r="A248" t="s">
        <v>248</v>
      </c>
      <c r="B248" s="1">
        <v>246</v>
      </c>
      <c r="C248" s="2">
        <v>285.70639999999997</v>
      </c>
    </row>
    <row r="249" spans="1:3" x14ac:dyDescent="0.3">
      <c r="A249" t="s">
        <v>249</v>
      </c>
      <c r="B249" s="1">
        <v>247</v>
      </c>
      <c r="C249" s="2">
        <v>285.83789999999999</v>
      </c>
    </row>
    <row r="250" spans="1:3" x14ac:dyDescent="0.3">
      <c r="A250" t="s">
        <v>250</v>
      </c>
      <c r="B250" s="1">
        <v>248</v>
      </c>
      <c r="C250" s="2">
        <v>285.96940000000001</v>
      </c>
    </row>
    <row r="251" spans="1:3" x14ac:dyDescent="0.3">
      <c r="A251" t="s">
        <v>251</v>
      </c>
      <c r="B251" s="1">
        <v>249</v>
      </c>
      <c r="C251" s="2">
        <v>286.10090000000002</v>
      </c>
    </row>
    <row r="252" spans="1:3" x14ac:dyDescent="0.3">
      <c r="A252" t="s">
        <v>252</v>
      </c>
      <c r="B252" s="1">
        <v>250</v>
      </c>
      <c r="C252" s="2">
        <v>286.23239999999998</v>
      </c>
    </row>
    <row r="253" spans="1:3" x14ac:dyDescent="0.3">
      <c r="A253" t="s">
        <v>253</v>
      </c>
      <c r="B253" s="1">
        <v>251</v>
      </c>
      <c r="C253" s="2">
        <v>286.3639</v>
      </c>
    </row>
    <row r="254" spans="1:3" x14ac:dyDescent="0.3">
      <c r="A254" t="s">
        <v>254</v>
      </c>
      <c r="B254" s="1">
        <v>252</v>
      </c>
      <c r="C254" s="2">
        <v>286.49540000000002</v>
      </c>
    </row>
    <row r="255" spans="1:3" x14ac:dyDescent="0.3">
      <c r="A255" t="s">
        <v>255</v>
      </c>
      <c r="B255" s="1">
        <v>253</v>
      </c>
      <c r="C255" s="2">
        <v>286.62689999999998</v>
      </c>
    </row>
    <row r="256" spans="1:3" x14ac:dyDescent="0.3">
      <c r="A256" t="s">
        <v>256</v>
      </c>
      <c r="B256" s="1">
        <v>254</v>
      </c>
      <c r="C256" s="2">
        <v>286.75839999999999</v>
      </c>
    </row>
    <row r="257" spans="1:3" x14ac:dyDescent="0.3">
      <c r="A257" t="s">
        <v>257</v>
      </c>
      <c r="B257" s="1">
        <v>255</v>
      </c>
      <c r="C257" s="2">
        <v>286.89</v>
      </c>
    </row>
    <row r="258" spans="1:3" x14ac:dyDescent="0.3">
      <c r="A258" t="s">
        <v>258</v>
      </c>
      <c r="B258" s="1">
        <v>256</v>
      </c>
      <c r="C258" s="2">
        <v>287.0215</v>
      </c>
    </row>
    <row r="259" spans="1:3" x14ac:dyDescent="0.3">
      <c r="A259" t="s">
        <v>259</v>
      </c>
      <c r="B259" s="1">
        <v>257</v>
      </c>
      <c r="C259" s="2">
        <v>287.15300000000002</v>
      </c>
    </row>
    <row r="260" spans="1:3" x14ac:dyDescent="0.3">
      <c r="A260" t="s">
        <v>260</v>
      </c>
      <c r="B260" s="1">
        <v>258</v>
      </c>
      <c r="C260" s="2">
        <v>287.28449999999998</v>
      </c>
    </row>
    <row r="261" spans="1:3" x14ac:dyDescent="0.3">
      <c r="A261" t="s">
        <v>261</v>
      </c>
      <c r="B261" s="1">
        <v>259</v>
      </c>
      <c r="C261" s="2">
        <v>287.416</v>
      </c>
    </row>
    <row r="262" spans="1:3" x14ac:dyDescent="0.3">
      <c r="A262" t="s">
        <v>262</v>
      </c>
      <c r="B262" s="1">
        <v>260</v>
      </c>
      <c r="C262" s="2">
        <v>287.54750000000001</v>
      </c>
    </row>
    <row r="263" spans="1:3" x14ac:dyDescent="0.3">
      <c r="A263" t="s">
        <v>263</v>
      </c>
      <c r="B263" s="1">
        <v>261</v>
      </c>
      <c r="C263" s="2">
        <v>287.74759999999998</v>
      </c>
    </row>
    <row r="264" spans="1:3" x14ac:dyDescent="0.3">
      <c r="A264" t="s">
        <v>264</v>
      </c>
      <c r="B264" s="1">
        <v>262</v>
      </c>
      <c r="C264" s="2">
        <v>287.96089999999998</v>
      </c>
    </row>
    <row r="265" spans="1:3" x14ac:dyDescent="0.3">
      <c r="A265" t="s">
        <v>265</v>
      </c>
      <c r="B265" s="1">
        <v>263</v>
      </c>
      <c r="C265" s="2">
        <v>288.17410000000001</v>
      </c>
    </row>
    <row r="266" spans="1:3" x14ac:dyDescent="0.3">
      <c r="A266" t="s">
        <v>266</v>
      </c>
      <c r="B266" s="1">
        <v>264</v>
      </c>
      <c r="C266" s="2">
        <v>288.38729999999998</v>
      </c>
    </row>
    <row r="267" spans="1:3" x14ac:dyDescent="0.3">
      <c r="A267" t="s">
        <v>267</v>
      </c>
      <c r="B267" s="1">
        <v>265</v>
      </c>
      <c r="C267" s="2">
        <v>288.60059999999999</v>
      </c>
    </row>
    <row r="268" spans="1:3" x14ac:dyDescent="0.3">
      <c r="A268" t="s">
        <v>268</v>
      </c>
      <c r="B268" s="1">
        <v>266</v>
      </c>
      <c r="C268" s="2">
        <v>288.81380000000001</v>
      </c>
    </row>
    <row r="269" spans="1:3" x14ac:dyDescent="0.3">
      <c r="A269" t="s">
        <v>269</v>
      </c>
      <c r="B269" s="1">
        <v>267</v>
      </c>
      <c r="C269" s="2">
        <v>289.02699999999999</v>
      </c>
    </row>
    <row r="270" spans="1:3" x14ac:dyDescent="0.3">
      <c r="A270" t="s">
        <v>270</v>
      </c>
      <c r="B270" s="1">
        <v>268</v>
      </c>
      <c r="C270" s="2">
        <v>289.24020000000002</v>
      </c>
    </row>
    <row r="271" spans="1:3" x14ac:dyDescent="0.3">
      <c r="A271" t="s">
        <v>271</v>
      </c>
      <c r="B271" s="1">
        <v>269</v>
      </c>
      <c r="C271" s="2">
        <v>289.45350000000002</v>
      </c>
    </row>
    <row r="272" spans="1:3" x14ac:dyDescent="0.3">
      <c r="A272" t="s">
        <v>272</v>
      </c>
      <c r="B272" s="1">
        <v>270</v>
      </c>
      <c r="C272" s="2">
        <v>289.66669999999999</v>
      </c>
    </row>
    <row r="273" spans="1:3" x14ac:dyDescent="0.3">
      <c r="A273" t="s">
        <v>273</v>
      </c>
      <c r="B273" s="1">
        <v>271</v>
      </c>
      <c r="C273" s="2">
        <v>289.87990000000002</v>
      </c>
    </row>
    <row r="274" spans="1:3" x14ac:dyDescent="0.3">
      <c r="A274" t="s">
        <v>274</v>
      </c>
      <c r="B274" s="1">
        <v>272</v>
      </c>
      <c r="C274" s="2">
        <v>290.09320000000002</v>
      </c>
    </row>
    <row r="275" spans="1:3" x14ac:dyDescent="0.3">
      <c r="A275" t="s">
        <v>275</v>
      </c>
      <c r="B275" s="1">
        <v>273</v>
      </c>
      <c r="C275" s="2">
        <v>290.3064</v>
      </c>
    </row>
    <row r="276" spans="1:3" x14ac:dyDescent="0.3">
      <c r="A276" t="s">
        <v>276</v>
      </c>
      <c r="B276" s="1">
        <v>274</v>
      </c>
      <c r="C276" s="2">
        <v>290.51960000000003</v>
      </c>
    </row>
    <row r="277" spans="1:3" x14ac:dyDescent="0.3">
      <c r="A277" t="s">
        <v>277</v>
      </c>
      <c r="B277" s="1">
        <v>275</v>
      </c>
      <c r="C277" s="2">
        <v>290.7328</v>
      </c>
    </row>
    <row r="278" spans="1:3" x14ac:dyDescent="0.3">
      <c r="A278" t="s">
        <v>278</v>
      </c>
      <c r="B278" s="1">
        <v>276</v>
      </c>
      <c r="C278" s="2">
        <v>290.9461</v>
      </c>
    </row>
    <row r="279" spans="1:3" x14ac:dyDescent="0.3">
      <c r="A279" t="s">
        <v>279</v>
      </c>
      <c r="B279" s="1">
        <v>277</v>
      </c>
      <c r="C279" s="2">
        <v>291.15929999999997</v>
      </c>
    </row>
    <row r="280" spans="1:3" x14ac:dyDescent="0.3">
      <c r="A280" t="s">
        <v>280</v>
      </c>
      <c r="B280" s="1">
        <v>278</v>
      </c>
      <c r="C280" s="2">
        <v>291.3725</v>
      </c>
    </row>
    <row r="281" spans="1:3" x14ac:dyDescent="0.3">
      <c r="A281" t="s">
        <v>281</v>
      </c>
      <c r="B281" s="1">
        <v>279</v>
      </c>
      <c r="C281" s="2">
        <v>291.58580000000001</v>
      </c>
    </row>
    <row r="282" spans="1:3" x14ac:dyDescent="0.3">
      <c r="A282" t="s">
        <v>282</v>
      </c>
      <c r="B282" s="1">
        <v>280</v>
      </c>
      <c r="C282" s="2">
        <v>291.79899999999998</v>
      </c>
    </row>
    <row r="283" spans="1:3" x14ac:dyDescent="0.3">
      <c r="A283" t="s">
        <v>283</v>
      </c>
      <c r="B283" s="1">
        <v>281</v>
      </c>
      <c r="C283" s="2">
        <v>292.01220000000001</v>
      </c>
    </row>
    <row r="284" spans="1:3" x14ac:dyDescent="0.3">
      <c r="A284" t="s">
        <v>284</v>
      </c>
      <c r="B284" s="1">
        <v>282</v>
      </c>
      <c r="C284" s="2">
        <v>292.22539999999998</v>
      </c>
    </row>
    <row r="285" spans="1:3" x14ac:dyDescent="0.3">
      <c r="A285" t="s">
        <v>285</v>
      </c>
      <c r="B285" s="1">
        <v>283</v>
      </c>
      <c r="C285" s="2">
        <v>292.43880000000001</v>
      </c>
    </row>
    <row r="286" spans="1:3" x14ac:dyDescent="0.3">
      <c r="A286" t="s">
        <v>286</v>
      </c>
      <c r="B286" s="1">
        <v>284</v>
      </c>
      <c r="C286" s="2">
        <v>292.65230000000003</v>
      </c>
    </row>
    <row r="287" spans="1:3" x14ac:dyDescent="0.3">
      <c r="A287" t="s">
        <v>287</v>
      </c>
      <c r="B287" s="1">
        <v>285</v>
      </c>
      <c r="C287" s="2">
        <v>292.86579999999998</v>
      </c>
    </row>
    <row r="288" spans="1:3" x14ac:dyDescent="0.3">
      <c r="A288" t="s">
        <v>288</v>
      </c>
      <c r="B288" s="1">
        <v>286</v>
      </c>
      <c r="C288" s="2">
        <v>293.07929999999999</v>
      </c>
    </row>
    <row r="289" spans="1:3" x14ac:dyDescent="0.3">
      <c r="A289" t="s">
        <v>289</v>
      </c>
      <c r="B289" s="1">
        <v>287</v>
      </c>
      <c r="C289" s="2">
        <v>293.2928</v>
      </c>
    </row>
    <row r="290" spans="1:3" x14ac:dyDescent="0.3">
      <c r="A290" t="s">
        <v>290</v>
      </c>
      <c r="B290" s="1">
        <v>288</v>
      </c>
      <c r="C290" s="2">
        <v>293.50630000000001</v>
      </c>
    </row>
    <row r="291" spans="1:3" x14ac:dyDescent="0.3">
      <c r="A291" t="s">
        <v>291</v>
      </c>
      <c r="B291" s="1">
        <v>289</v>
      </c>
      <c r="C291" s="2">
        <v>293.71980000000002</v>
      </c>
    </row>
    <row r="292" spans="1:3" x14ac:dyDescent="0.3">
      <c r="A292" t="s">
        <v>292</v>
      </c>
      <c r="B292" s="1">
        <v>290</v>
      </c>
      <c r="C292" s="2">
        <v>293.93329999999997</v>
      </c>
    </row>
    <row r="293" spans="1:3" x14ac:dyDescent="0.3">
      <c r="A293" t="s">
        <v>293</v>
      </c>
      <c r="B293" s="1">
        <v>291</v>
      </c>
      <c r="C293" s="2">
        <v>294.14679999999998</v>
      </c>
    </row>
    <row r="294" spans="1:3" x14ac:dyDescent="0.3">
      <c r="A294" t="s">
        <v>294</v>
      </c>
      <c r="B294" s="1">
        <v>292</v>
      </c>
      <c r="C294" s="2">
        <v>293.92509999999999</v>
      </c>
    </row>
    <row r="295" spans="1:3" x14ac:dyDescent="0.3">
      <c r="A295" t="s">
        <v>295</v>
      </c>
      <c r="B295" s="1">
        <v>292.01</v>
      </c>
      <c r="C295" s="2">
        <v>293.92169999999999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188E3-82AE-4A40-8300-736F233E1B3B}">
  <dimension ref="A1:T369"/>
  <sheetViews>
    <sheetView topLeftCell="E1" zoomScaleNormal="100" workbookViewId="0">
      <selection activeCell="U26" sqref="U26"/>
    </sheetView>
  </sheetViews>
  <sheetFormatPr defaultRowHeight="14.4" x14ac:dyDescent="0.3"/>
  <cols>
    <col min="1" max="1" width="8.33203125" bestFit="1" customWidth="1"/>
    <col min="2" max="2" width="8.33203125" style="1" bestFit="1" customWidth="1"/>
    <col min="3" max="3" width="10.33203125" style="2" bestFit="1" customWidth="1"/>
  </cols>
  <sheetData>
    <row r="1" spans="1:3" x14ac:dyDescent="0.3">
      <c r="A1" t="s">
        <v>0</v>
      </c>
      <c r="B1" s="1" t="s">
        <v>0</v>
      </c>
      <c r="C1" s="2" t="s">
        <v>1</v>
      </c>
    </row>
    <row r="2" spans="1:3" x14ac:dyDescent="0.3">
      <c r="A2" t="s">
        <v>371</v>
      </c>
      <c r="B2" s="1">
        <v>0.89</v>
      </c>
      <c r="C2" s="2">
        <v>295.36259999999999</v>
      </c>
    </row>
    <row r="3" spans="1:3" x14ac:dyDescent="0.3">
      <c r="A3" t="s">
        <v>3</v>
      </c>
      <c r="B3" s="1">
        <v>1</v>
      </c>
      <c r="C3" s="2">
        <v>295.36279999999999</v>
      </c>
    </row>
    <row r="4" spans="1:3" x14ac:dyDescent="0.3">
      <c r="A4" t="s">
        <v>4</v>
      </c>
      <c r="B4" s="1">
        <v>2</v>
      </c>
      <c r="C4" s="2">
        <v>295.36500000000001</v>
      </c>
    </row>
    <row r="5" spans="1:3" x14ac:dyDescent="0.3">
      <c r="A5" t="s">
        <v>5</v>
      </c>
      <c r="B5" s="1">
        <v>3</v>
      </c>
      <c r="C5" s="2">
        <v>295.36709999999999</v>
      </c>
    </row>
    <row r="6" spans="1:3" x14ac:dyDescent="0.3">
      <c r="A6" t="s">
        <v>6</v>
      </c>
      <c r="B6" s="1">
        <v>4</v>
      </c>
      <c r="C6" s="2">
        <v>295.36919999999998</v>
      </c>
    </row>
    <row r="7" spans="1:3" x14ac:dyDescent="0.3">
      <c r="A7" t="s">
        <v>7</v>
      </c>
      <c r="B7" s="1">
        <v>5</v>
      </c>
      <c r="C7" s="2">
        <v>295.37139999999999</v>
      </c>
    </row>
    <row r="8" spans="1:3" x14ac:dyDescent="0.3">
      <c r="A8" t="s">
        <v>8</v>
      </c>
      <c r="B8" s="1">
        <v>6</v>
      </c>
      <c r="C8" s="2">
        <v>295.37349999999998</v>
      </c>
    </row>
    <row r="9" spans="1:3" x14ac:dyDescent="0.3">
      <c r="A9" t="s">
        <v>9</v>
      </c>
      <c r="B9" s="1">
        <v>7</v>
      </c>
      <c r="C9" s="2">
        <v>295.37560000000002</v>
      </c>
    </row>
    <row r="10" spans="1:3" x14ac:dyDescent="0.3">
      <c r="A10" t="s">
        <v>10</v>
      </c>
      <c r="B10" s="1">
        <v>8</v>
      </c>
      <c r="C10" s="2">
        <v>295.37779999999998</v>
      </c>
    </row>
    <row r="11" spans="1:3" x14ac:dyDescent="0.3">
      <c r="A11" t="s">
        <v>11</v>
      </c>
      <c r="B11" s="1">
        <v>9</v>
      </c>
      <c r="C11" s="2">
        <v>295.37990000000002</v>
      </c>
    </row>
    <row r="12" spans="1:3" x14ac:dyDescent="0.3">
      <c r="A12" t="s">
        <v>12</v>
      </c>
      <c r="B12" s="1">
        <v>10</v>
      </c>
      <c r="C12" s="2">
        <v>295.38200000000001</v>
      </c>
    </row>
    <row r="13" spans="1:3" x14ac:dyDescent="0.3">
      <c r="A13" t="s">
        <v>13</v>
      </c>
      <c r="B13" s="1">
        <v>11</v>
      </c>
      <c r="C13" s="2">
        <v>295.38420000000002</v>
      </c>
    </row>
    <row r="14" spans="1:3" x14ac:dyDescent="0.3">
      <c r="A14" t="s">
        <v>14</v>
      </c>
      <c r="B14" s="1">
        <v>12</v>
      </c>
      <c r="C14" s="2">
        <v>295.38630000000001</v>
      </c>
    </row>
    <row r="15" spans="1:3" x14ac:dyDescent="0.3">
      <c r="A15" t="s">
        <v>15</v>
      </c>
      <c r="B15" s="1">
        <v>13</v>
      </c>
      <c r="C15" s="2">
        <v>295.38839999999999</v>
      </c>
    </row>
    <row r="16" spans="1:3" x14ac:dyDescent="0.3">
      <c r="A16" t="s">
        <v>16</v>
      </c>
      <c r="B16" s="1">
        <v>14</v>
      </c>
      <c r="C16" s="2">
        <v>295.39049999999997</v>
      </c>
    </row>
    <row r="17" spans="1:20" x14ac:dyDescent="0.3">
      <c r="A17" t="s">
        <v>17</v>
      </c>
      <c r="B17" s="1">
        <v>15</v>
      </c>
      <c r="C17" s="2">
        <v>295.39269999999999</v>
      </c>
    </row>
    <row r="18" spans="1:20" x14ac:dyDescent="0.3">
      <c r="A18" t="s">
        <v>18</v>
      </c>
      <c r="B18" s="1">
        <v>16</v>
      </c>
      <c r="C18" s="2">
        <v>295.39479999999998</v>
      </c>
    </row>
    <row r="19" spans="1:20" x14ac:dyDescent="0.3">
      <c r="A19" t="s">
        <v>19</v>
      </c>
      <c r="B19" s="1">
        <v>17</v>
      </c>
      <c r="C19" s="2">
        <v>295.39690000000002</v>
      </c>
    </row>
    <row r="20" spans="1:20" x14ac:dyDescent="0.3">
      <c r="A20" t="s">
        <v>20</v>
      </c>
      <c r="B20" s="1">
        <v>18</v>
      </c>
      <c r="C20" s="2">
        <v>295.39909999999998</v>
      </c>
    </row>
    <row r="21" spans="1:20" x14ac:dyDescent="0.3">
      <c r="A21" t="s">
        <v>21</v>
      </c>
      <c r="B21" s="1">
        <v>19</v>
      </c>
      <c r="C21" s="2">
        <v>295.4033</v>
      </c>
    </row>
    <row r="22" spans="1:20" x14ac:dyDescent="0.3">
      <c r="A22" t="s">
        <v>22</v>
      </c>
      <c r="B22" s="1">
        <v>20</v>
      </c>
      <c r="C22" s="2">
        <v>295.40809999999999</v>
      </c>
    </row>
    <row r="23" spans="1:20" x14ac:dyDescent="0.3">
      <c r="A23" t="s">
        <v>23</v>
      </c>
      <c r="B23" s="1">
        <v>21</v>
      </c>
      <c r="C23" s="2">
        <v>295.41289999999998</v>
      </c>
      <c r="K23">
        <v>21.5</v>
      </c>
      <c r="L23">
        <v>27.5</v>
      </c>
      <c r="M23">
        <v>33.5</v>
      </c>
      <c r="O23">
        <v>43.5</v>
      </c>
      <c r="P23">
        <v>49.5</v>
      </c>
      <c r="R23">
        <v>61.5</v>
      </c>
      <c r="T23" s="4"/>
    </row>
    <row r="24" spans="1:20" x14ac:dyDescent="0.3">
      <c r="A24" t="s">
        <v>24</v>
      </c>
      <c r="B24" s="1">
        <v>22</v>
      </c>
      <c r="C24" s="2">
        <v>295.41770000000002</v>
      </c>
      <c r="E24" t="s">
        <v>385</v>
      </c>
      <c r="L24">
        <f>L23-K23</f>
        <v>6</v>
      </c>
      <c r="M24">
        <f>M23-L23</f>
        <v>6</v>
      </c>
      <c r="O24">
        <f>O23-M23</f>
        <v>10</v>
      </c>
      <c r="P24">
        <f>P23-O23</f>
        <v>6</v>
      </c>
      <c r="R24">
        <f>R23-P23</f>
        <v>12</v>
      </c>
      <c r="S24">
        <f>SUM(L24:R24)</f>
        <v>40</v>
      </c>
    </row>
    <row r="25" spans="1:20" x14ac:dyDescent="0.3">
      <c r="A25" t="s">
        <v>25</v>
      </c>
      <c r="B25" s="1">
        <v>23</v>
      </c>
      <c r="C25" s="2">
        <v>295.42250000000001</v>
      </c>
      <c r="N25" s="3"/>
      <c r="P25">
        <v>51</v>
      </c>
      <c r="S25">
        <v>67</v>
      </c>
    </row>
    <row r="26" spans="1:20" x14ac:dyDescent="0.3">
      <c r="A26" t="s">
        <v>26</v>
      </c>
      <c r="B26" s="1">
        <v>24</v>
      </c>
      <c r="C26" s="2">
        <v>295.42939999999999</v>
      </c>
      <c r="S26">
        <f>S25-P25</f>
        <v>16</v>
      </c>
    </row>
    <row r="27" spans="1:20" x14ac:dyDescent="0.3">
      <c r="A27" t="s">
        <v>27</v>
      </c>
      <c r="B27" s="1">
        <v>25</v>
      </c>
      <c r="C27" s="2">
        <v>295.43650000000002</v>
      </c>
      <c r="E27">
        <v>43</v>
      </c>
      <c r="F27">
        <v>293.89999999999998</v>
      </c>
      <c r="G27">
        <v>21.5</v>
      </c>
      <c r="H27">
        <v>295.5</v>
      </c>
    </row>
    <row r="28" spans="1:20" x14ac:dyDescent="0.3">
      <c r="A28" t="s">
        <v>28</v>
      </c>
      <c r="B28" s="1">
        <v>26</v>
      </c>
      <c r="C28" s="2">
        <v>295.4436</v>
      </c>
      <c r="E28">
        <v>49.5</v>
      </c>
      <c r="F28">
        <v>293</v>
      </c>
      <c r="G28">
        <v>27.5</v>
      </c>
      <c r="H28">
        <v>294</v>
      </c>
      <c r="J28" t="s">
        <v>379</v>
      </c>
      <c r="K28" t="s">
        <v>380</v>
      </c>
      <c r="L28" t="s">
        <v>381</v>
      </c>
      <c r="M28" t="s">
        <v>382</v>
      </c>
      <c r="N28" t="s">
        <v>384</v>
      </c>
      <c r="O28" t="s">
        <v>383</v>
      </c>
    </row>
    <row r="29" spans="1:20" x14ac:dyDescent="0.3">
      <c r="A29" t="s">
        <v>29</v>
      </c>
      <c r="B29" s="1">
        <v>27</v>
      </c>
      <c r="C29" s="2">
        <v>295.45069999999998</v>
      </c>
      <c r="E29">
        <v>55.5</v>
      </c>
      <c r="F29">
        <v>290</v>
      </c>
      <c r="G29">
        <f>(E29-E28)+G28</f>
        <v>33.5</v>
      </c>
      <c r="H29">
        <f t="shared" ref="H29:H34" si="0">H28-(F28-F29)</f>
        <v>291</v>
      </c>
      <c r="J29">
        <f>29-23</f>
        <v>6</v>
      </c>
      <c r="K29">
        <f>35-29</f>
        <v>6</v>
      </c>
      <c r="L29">
        <f>43-35</f>
        <v>8</v>
      </c>
      <c r="M29">
        <f>49-43</f>
        <v>6</v>
      </c>
      <c r="N29" s="5">
        <f>50.5-49</f>
        <v>1.5</v>
      </c>
      <c r="O29">
        <f>67-50.5</f>
        <v>16.5</v>
      </c>
      <c r="P29">
        <f>SUM(J29:O29)</f>
        <v>44</v>
      </c>
    </row>
    <row r="30" spans="1:20" x14ac:dyDescent="0.3">
      <c r="A30" t="s">
        <v>30</v>
      </c>
      <c r="B30" s="1">
        <v>28</v>
      </c>
      <c r="C30" s="2">
        <v>295.4563</v>
      </c>
      <c r="E30">
        <v>65.5</v>
      </c>
      <c r="F30">
        <v>290</v>
      </c>
      <c r="G30">
        <f t="shared" ref="G30:G34" si="1">(E30-E29)+G29</f>
        <v>43.5</v>
      </c>
      <c r="H30">
        <f t="shared" si="0"/>
        <v>291</v>
      </c>
    </row>
    <row r="31" spans="1:20" x14ac:dyDescent="0.3">
      <c r="A31" t="s">
        <v>31</v>
      </c>
      <c r="B31" s="1">
        <v>29</v>
      </c>
      <c r="C31" s="2">
        <v>295.46030000000002</v>
      </c>
      <c r="E31">
        <v>69.5</v>
      </c>
      <c r="F31">
        <v>288</v>
      </c>
      <c r="G31">
        <f t="shared" si="1"/>
        <v>47.5</v>
      </c>
      <c r="H31">
        <f t="shared" si="0"/>
        <v>289</v>
      </c>
    </row>
    <row r="32" spans="1:20" x14ac:dyDescent="0.3">
      <c r="A32" t="s">
        <v>32</v>
      </c>
      <c r="B32" s="1">
        <v>30</v>
      </c>
      <c r="C32" s="2">
        <v>295.46429999999998</v>
      </c>
      <c r="E32">
        <v>71.5</v>
      </c>
      <c r="F32">
        <v>287</v>
      </c>
      <c r="G32">
        <f t="shared" si="1"/>
        <v>49.5</v>
      </c>
      <c r="H32">
        <f t="shared" si="0"/>
        <v>288</v>
      </c>
    </row>
    <row r="33" spans="1:9" x14ac:dyDescent="0.3">
      <c r="A33" t="s">
        <v>33</v>
      </c>
      <c r="B33" s="1">
        <v>31</v>
      </c>
      <c r="C33" s="2">
        <v>295.46820000000002</v>
      </c>
      <c r="E33">
        <v>73</v>
      </c>
      <c r="F33">
        <v>284</v>
      </c>
      <c r="G33">
        <v>52</v>
      </c>
      <c r="H33">
        <f t="shared" si="0"/>
        <v>285</v>
      </c>
    </row>
    <row r="34" spans="1:9" x14ac:dyDescent="0.3">
      <c r="A34" t="s">
        <v>34</v>
      </c>
      <c r="B34" s="1">
        <v>32</v>
      </c>
      <c r="C34" s="2">
        <v>295.47219999999999</v>
      </c>
      <c r="E34">
        <v>89</v>
      </c>
      <c r="F34">
        <v>284</v>
      </c>
      <c r="G34">
        <f t="shared" si="1"/>
        <v>68</v>
      </c>
      <c r="H34">
        <f t="shared" si="0"/>
        <v>285</v>
      </c>
    </row>
    <row r="35" spans="1:9" x14ac:dyDescent="0.3">
      <c r="A35" t="s">
        <v>35</v>
      </c>
      <c r="B35" s="1">
        <v>33</v>
      </c>
      <c r="C35" s="2">
        <v>295.47609999999997</v>
      </c>
    </row>
    <row r="36" spans="1:9" x14ac:dyDescent="0.3">
      <c r="A36" t="s">
        <v>36</v>
      </c>
      <c r="B36" s="1">
        <v>34</v>
      </c>
      <c r="C36" s="2">
        <v>295.48009999999999</v>
      </c>
      <c r="F36">
        <v>6</v>
      </c>
      <c r="G36">
        <v>3</v>
      </c>
    </row>
    <row r="37" spans="1:9" x14ac:dyDescent="0.3">
      <c r="A37" t="s">
        <v>37</v>
      </c>
      <c r="B37" s="1">
        <v>35</v>
      </c>
      <c r="C37" s="2">
        <v>295.48410000000001</v>
      </c>
      <c r="E37">
        <f>F38-F36</f>
        <v>21.5</v>
      </c>
      <c r="F37">
        <v>23</v>
      </c>
      <c r="G37">
        <v>295.39999999999998</v>
      </c>
      <c r="H37">
        <f>G38+G36</f>
        <v>297</v>
      </c>
      <c r="I37" t="s">
        <v>390</v>
      </c>
    </row>
    <row r="38" spans="1:9" x14ac:dyDescent="0.3">
      <c r="A38" t="s">
        <v>38</v>
      </c>
      <c r="B38" s="1">
        <v>36</v>
      </c>
      <c r="C38" s="2">
        <v>295.488</v>
      </c>
      <c r="E38">
        <f>F39-4</f>
        <v>27.5</v>
      </c>
      <c r="F38">
        <v>27.5</v>
      </c>
      <c r="G38">
        <v>294</v>
      </c>
      <c r="H38">
        <f>G39+2</f>
        <v>294</v>
      </c>
    </row>
    <row r="39" spans="1:9" x14ac:dyDescent="0.3">
      <c r="A39" t="s">
        <v>39</v>
      </c>
      <c r="B39" s="1">
        <v>37</v>
      </c>
      <c r="C39" s="2">
        <v>295.49200000000002</v>
      </c>
      <c r="E39">
        <f>E40-10</f>
        <v>31.5</v>
      </c>
      <c r="F39">
        <v>31.5</v>
      </c>
      <c r="G39">
        <v>292</v>
      </c>
      <c r="I39" t="s">
        <v>389</v>
      </c>
    </row>
    <row r="40" spans="1:9" x14ac:dyDescent="0.3">
      <c r="A40" t="s">
        <v>40</v>
      </c>
      <c r="B40" s="1">
        <v>38</v>
      </c>
      <c r="C40" s="2">
        <v>295.49599999999998</v>
      </c>
      <c r="E40">
        <f>F41-F36</f>
        <v>41.5</v>
      </c>
      <c r="F40">
        <v>41.5</v>
      </c>
      <c r="G40">
        <v>292</v>
      </c>
      <c r="H40">
        <f>G41+G36</f>
        <v>292</v>
      </c>
    </row>
    <row r="41" spans="1:9" x14ac:dyDescent="0.3">
      <c r="A41" t="s">
        <v>41</v>
      </c>
      <c r="B41" s="1">
        <v>39</v>
      </c>
      <c r="C41" s="2">
        <v>295.49990000000003</v>
      </c>
      <c r="F41">
        <v>47.5</v>
      </c>
      <c r="G41">
        <v>289</v>
      </c>
      <c r="I41" t="s">
        <v>388</v>
      </c>
    </row>
    <row r="42" spans="1:9" x14ac:dyDescent="0.3">
      <c r="A42" t="s">
        <v>42</v>
      </c>
      <c r="B42" s="1">
        <v>40</v>
      </c>
      <c r="C42" s="2">
        <v>295.50389999999999</v>
      </c>
      <c r="F42">
        <v>49.5</v>
      </c>
      <c r="G42">
        <v>288</v>
      </c>
    </row>
    <row r="43" spans="1:9" x14ac:dyDescent="0.3">
      <c r="A43" t="s">
        <v>43</v>
      </c>
      <c r="B43" s="1">
        <v>41</v>
      </c>
      <c r="C43" s="2">
        <v>295.50779999999997</v>
      </c>
      <c r="F43">
        <v>51</v>
      </c>
      <c r="G43">
        <v>285</v>
      </c>
    </row>
    <row r="44" spans="1:9" x14ac:dyDescent="0.3">
      <c r="A44" t="s">
        <v>44</v>
      </c>
      <c r="B44" s="1">
        <v>42</v>
      </c>
      <c r="C44" s="2">
        <v>295.51179999999999</v>
      </c>
      <c r="F44">
        <v>67</v>
      </c>
      <c r="G44">
        <v>285</v>
      </c>
    </row>
    <row r="45" spans="1:9" x14ac:dyDescent="0.3">
      <c r="A45" t="s">
        <v>45</v>
      </c>
      <c r="B45" s="1">
        <v>43</v>
      </c>
      <c r="C45" s="2">
        <v>295.51580000000001</v>
      </c>
    </row>
    <row r="46" spans="1:9" x14ac:dyDescent="0.3">
      <c r="A46" t="s">
        <v>46</v>
      </c>
      <c r="B46" s="1">
        <v>44</v>
      </c>
      <c r="C46" s="2">
        <v>295.5197</v>
      </c>
    </row>
    <row r="47" spans="1:9" x14ac:dyDescent="0.3">
      <c r="A47" t="s">
        <v>47</v>
      </c>
      <c r="B47" s="1">
        <v>45</v>
      </c>
      <c r="C47" s="2">
        <v>295.52370000000002</v>
      </c>
    </row>
    <row r="48" spans="1:9" x14ac:dyDescent="0.3">
      <c r="A48" t="s">
        <v>48</v>
      </c>
      <c r="B48" s="1">
        <v>46</v>
      </c>
      <c r="C48" s="2">
        <v>295.52760000000001</v>
      </c>
    </row>
    <row r="49" spans="1:3" x14ac:dyDescent="0.3">
      <c r="A49" t="s">
        <v>49</v>
      </c>
      <c r="B49" s="1">
        <v>47</v>
      </c>
      <c r="C49" s="2">
        <v>295.53160000000003</v>
      </c>
    </row>
    <row r="50" spans="1:3" x14ac:dyDescent="0.3">
      <c r="A50" t="s">
        <v>50</v>
      </c>
      <c r="B50" s="1">
        <v>48</v>
      </c>
      <c r="C50" s="2">
        <v>295.53559999999999</v>
      </c>
    </row>
    <row r="51" spans="1:3" x14ac:dyDescent="0.3">
      <c r="A51" t="s">
        <v>51</v>
      </c>
      <c r="B51" s="1">
        <v>49</v>
      </c>
      <c r="C51" s="2">
        <v>295.34320000000002</v>
      </c>
    </row>
    <row r="52" spans="1:3" x14ac:dyDescent="0.3">
      <c r="A52" t="s">
        <v>52</v>
      </c>
      <c r="B52" s="1">
        <v>50</v>
      </c>
      <c r="C52" s="2">
        <v>294.75240000000002</v>
      </c>
    </row>
    <row r="53" spans="1:3" x14ac:dyDescent="0.3">
      <c r="A53" t="s">
        <v>53</v>
      </c>
      <c r="B53" s="1">
        <v>51</v>
      </c>
      <c r="C53" s="2">
        <v>294.15120000000002</v>
      </c>
    </row>
    <row r="54" spans="1:3" x14ac:dyDescent="0.3">
      <c r="A54" t="s">
        <v>54</v>
      </c>
      <c r="B54" s="1">
        <v>52</v>
      </c>
      <c r="C54" s="2">
        <v>293.53660000000002</v>
      </c>
    </row>
    <row r="55" spans="1:3" x14ac:dyDescent="0.3">
      <c r="A55" t="s">
        <v>55</v>
      </c>
      <c r="B55" s="1">
        <v>53</v>
      </c>
      <c r="C55" s="2">
        <v>292.92189999999999</v>
      </c>
    </row>
    <row r="56" spans="1:3" x14ac:dyDescent="0.3">
      <c r="A56" t="s">
        <v>56</v>
      </c>
      <c r="B56" s="1">
        <v>54</v>
      </c>
      <c r="C56" s="2">
        <v>292.30720000000002</v>
      </c>
    </row>
    <row r="57" spans="1:3" x14ac:dyDescent="0.3">
      <c r="A57" t="s">
        <v>57</v>
      </c>
      <c r="B57" s="1">
        <v>55</v>
      </c>
      <c r="C57" s="2">
        <v>291.6925</v>
      </c>
    </row>
    <row r="58" spans="1:3" x14ac:dyDescent="0.3">
      <c r="A58" t="s">
        <v>58</v>
      </c>
      <c r="B58" s="1">
        <v>56</v>
      </c>
      <c r="C58" s="2">
        <v>291.07780000000002</v>
      </c>
    </row>
    <row r="59" spans="1:3" x14ac:dyDescent="0.3">
      <c r="A59" t="s">
        <v>59</v>
      </c>
      <c r="B59" s="1">
        <v>57</v>
      </c>
      <c r="C59" s="2">
        <v>290.46319999999997</v>
      </c>
    </row>
    <row r="60" spans="1:3" x14ac:dyDescent="0.3">
      <c r="A60" t="s">
        <v>60</v>
      </c>
      <c r="B60" s="1">
        <v>58</v>
      </c>
      <c r="C60" s="2">
        <v>289.8485</v>
      </c>
    </row>
    <row r="61" spans="1:3" x14ac:dyDescent="0.3">
      <c r="A61" t="s">
        <v>61</v>
      </c>
      <c r="B61" s="1">
        <v>59</v>
      </c>
      <c r="C61" s="2">
        <v>289.23379999999997</v>
      </c>
    </row>
    <row r="62" spans="1:3" x14ac:dyDescent="0.3">
      <c r="A62" t="s">
        <v>62</v>
      </c>
      <c r="B62" s="1">
        <v>60</v>
      </c>
      <c r="C62" s="2">
        <v>288.6191</v>
      </c>
    </row>
    <row r="63" spans="1:3" x14ac:dyDescent="0.3">
      <c r="A63" t="s">
        <v>63</v>
      </c>
      <c r="B63" s="1">
        <v>61</v>
      </c>
      <c r="C63" s="2">
        <v>288.00439999999998</v>
      </c>
    </row>
    <row r="64" spans="1:3" x14ac:dyDescent="0.3">
      <c r="A64" t="s">
        <v>64</v>
      </c>
      <c r="B64" s="1">
        <v>62</v>
      </c>
      <c r="C64" s="2">
        <v>287.38979999999998</v>
      </c>
    </row>
    <row r="65" spans="1:3" x14ac:dyDescent="0.3">
      <c r="A65" t="s">
        <v>65</v>
      </c>
      <c r="B65" s="1">
        <v>63</v>
      </c>
      <c r="C65" s="2">
        <v>286.77510000000001</v>
      </c>
    </row>
    <row r="66" spans="1:3" x14ac:dyDescent="0.3">
      <c r="A66" t="s">
        <v>66</v>
      </c>
      <c r="B66" s="1">
        <v>64</v>
      </c>
      <c r="C66" s="2">
        <v>286.16039999999998</v>
      </c>
    </row>
    <row r="67" spans="1:3" x14ac:dyDescent="0.3">
      <c r="A67" t="s">
        <v>67</v>
      </c>
      <c r="B67" s="1">
        <v>65</v>
      </c>
      <c r="C67" s="2">
        <v>285.7131</v>
      </c>
    </row>
    <row r="68" spans="1:3" x14ac:dyDescent="0.3">
      <c r="A68" t="s">
        <v>68</v>
      </c>
      <c r="B68" s="1">
        <v>66</v>
      </c>
      <c r="C68" s="2">
        <v>285.36840000000001</v>
      </c>
    </row>
    <row r="69" spans="1:3" x14ac:dyDescent="0.3">
      <c r="A69" t="s">
        <v>69</v>
      </c>
      <c r="B69" s="1">
        <v>67</v>
      </c>
      <c r="C69" s="2">
        <v>285.02370000000002</v>
      </c>
    </row>
    <row r="70" spans="1:3" x14ac:dyDescent="0.3">
      <c r="A70" t="s">
        <v>70</v>
      </c>
      <c r="B70" s="1">
        <v>68</v>
      </c>
      <c r="C70" s="2">
        <v>284.67899999999997</v>
      </c>
    </row>
    <row r="71" spans="1:3" x14ac:dyDescent="0.3">
      <c r="A71" t="s">
        <v>71</v>
      </c>
      <c r="B71" s="1">
        <v>69</v>
      </c>
      <c r="C71" s="2">
        <v>284.33429999999998</v>
      </c>
    </row>
    <row r="72" spans="1:3" x14ac:dyDescent="0.3">
      <c r="A72" t="s">
        <v>72</v>
      </c>
      <c r="B72" s="1">
        <v>70</v>
      </c>
      <c r="C72" s="2">
        <v>284.04860000000002</v>
      </c>
    </row>
    <row r="73" spans="1:3" x14ac:dyDescent="0.3">
      <c r="A73" t="s">
        <v>73</v>
      </c>
      <c r="B73" s="1">
        <v>71</v>
      </c>
      <c r="C73" s="2">
        <v>283.76659999999998</v>
      </c>
    </row>
    <row r="74" spans="1:3" x14ac:dyDescent="0.3">
      <c r="A74" t="s">
        <v>74</v>
      </c>
      <c r="B74" s="1">
        <v>72</v>
      </c>
      <c r="C74" s="2">
        <v>283.4846</v>
      </c>
    </row>
    <row r="75" spans="1:3" x14ac:dyDescent="0.3">
      <c r="A75" t="s">
        <v>75</v>
      </c>
      <c r="B75" s="1">
        <v>73</v>
      </c>
      <c r="C75" s="2">
        <v>283.20260000000002</v>
      </c>
    </row>
    <row r="76" spans="1:3" x14ac:dyDescent="0.3">
      <c r="A76" t="s">
        <v>76</v>
      </c>
      <c r="B76" s="1">
        <v>74</v>
      </c>
      <c r="C76" s="2">
        <v>282.92059999999998</v>
      </c>
    </row>
    <row r="77" spans="1:3" x14ac:dyDescent="0.3">
      <c r="A77" t="s">
        <v>77</v>
      </c>
      <c r="B77" s="1">
        <v>75</v>
      </c>
      <c r="C77" s="2">
        <v>282.63869999999997</v>
      </c>
    </row>
    <row r="78" spans="1:3" x14ac:dyDescent="0.3">
      <c r="A78" t="s">
        <v>78</v>
      </c>
      <c r="B78" s="1">
        <v>76</v>
      </c>
      <c r="C78" s="2">
        <v>282.35669999999999</v>
      </c>
    </row>
    <row r="79" spans="1:3" x14ac:dyDescent="0.3">
      <c r="A79" t="s">
        <v>79</v>
      </c>
      <c r="B79" s="1">
        <v>77</v>
      </c>
      <c r="C79" s="2">
        <v>282.07470000000001</v>
      </c>
    </row>
    <row r="80" spans="1:3" x14ac:dyDescent="0.3">
      <c r="A80" t="s">
        <v>80</v>
      </c>
      <c r="B80" s="1">
        <v>78</v>
      </c>
      <c r="C80" s="2">
        <v>281.79270000000002</v>
      </c>
    </row>
    <row r="81" spans="1:3" x14ac:dyDescent="0.3">
      <c r="A81" t="s">
        <v>81</v>
      </c>
      <c r="B81" s="1">
        <v>79</v>
      </c>
      <c r="C81" s="2">
        <v>281.51069999999999</v>
      </c>
    </row>
    <row r="82" spans="1:3" x14ac:dyDescent="0.3">
      <c r="A82" t="s">
        <v>82</v>
      </c>
      <c r="B82" s="1">
        <v>80</v>
      </c>
      <c r="C82" s="2">
        <v>281.2287</v>
      </c>
    </row>
    <row r="83" spans="1:3" x14ac:dyDescent="0.3">
      <c r="A83" t="s">
        <v>83</v>
      </c>
      <c r="B83" s="1">
        <v>81</v>
      </c>
      <c r="C83" s="2">
        <v>280.9468</v>
      </c>
    </row>
    <row r="84" spans="1:3" x14ac:dyDescent="0.3">
      <c r="A84" t="s">
        <v>84</v>
      </c>
      <c r="B84" s="1">
        <v>82</v>
      </c>
      <c r="C84" s="2">
        <v>280.66480000000001</v>
      </c>
    </row>
    <row r="85" spans="1:3" x14ac:dyDescent="0.3">
      <c r="A85" t="s">
        <v>85</v>
      </c>
      <c r="B85" s="1">
        <v>83</v>
      </c>
      <c r="C85" s="2">
        <v>280.38279999999997</v>
      </c>
    </row>
    <row r="86" spans="1:3" x14ac:dyDescent="0.3">
      <c r="A86" t="s">
        <v>86</v>
      </c>
      <c r="B86" s="1">
        <v>84</v>
      </c>
      <c r="C86" s="2">
        <v>280.10079999999999</v>
      </c>
    </row>
    <row r="87" spans="1:3" x14ac:dyDescent="0.3">
      <c r="A87" t="s">
        <v>87</v>
      </c>
      <c r="B87" s="1">
        <v>85</v>
      </c>
      <c r="C87" s="2">
        <v>279.81880000000001</v>
      </c>
    </row>
    <row r="88" spans="1:3" x14ac:dyDescent="0.3">
      <c r="A88" t="s">
        <v>88</v>
      </c>
      <c r="B88" s="1">
        <v>86</v>
      </c>
      <c r="C88" s="2">
        <v>279.5369</v>
      </c>
    </row>
    <row r="89" spans="1:3" x14ac:dyDescent="0.3">
      <c r="A89" t="s">
        <v>89</v>
      </c>
      <c r="B89" s="1">
        <v>87</v>
      </c>
      <c r="C89" s="2">
        <v>279.25490000000002</v>
      </c>
    </row>
    <row r="90" spans="1:3" x14ac:dyDescent="0.3">
      <c r="A90" t="s">
        <v>90</v>
      </c>
      <c r="B90" s="1">
        <v>88</v>
      </c>
      <c r="C90" s="2">
        <v>278.97289999999998</v>
      </c>
    </row>
    <row r="91" spans="1:3" x14ac:dyDescent="0.3">
      <c r="A91" t="s">
        <v>91</v>
      </c>
      <c r="B91" s="1">
        <v>89</v>
      </c>
      <c r="C91" s="2">
        <v>278.90050000000002</v>
      </c>
    </row>
    <row r="92" spans="1:3" x14ac:dyDescent="0.3">
      <c r="A92" t="s">
        <v>92</v>
      </c>
      <c r="B92" s="1">
        <v>90</v>
      </c>
      <c r="C92" s="2">
        <v>278.92489999999998</v>
      </c>
    </row>
    <row r="93" spans="1:3" x14ac:dyDescent="0.3">
      <c r="A93" t="s">
        <v>93</v>
      </c>
      <c r="B93" s="1">
        <v>91</v>
      </c>
      <c r="C93" s="2">
        <v>278.93220000000002</v>
      </c>
    </row>
    <row r="94" spans="1:3" x14ac:dyDescent="0.3">
      <c r="A94" t="s">
        <v>94</v>
      </c>
      <c r="B94" s="1">
        <v>92</v>
      </c>
      <c r="C94" s="2">
        <v>278.93959999999998</v>
      </c>
    </row>
    <row r="95" spans="1:3" x14ac:dyDescent="0.3">
      <c r="A95" t="s">
        <v>95</v>
      </c>
      <c r="B95" s="1">
        <v>93</v>
      </c>
      <c r="C95" s="2">
        <v>278.94690000000003</v>
      </c>
    </row>
    <row r="96" spans="1:3" x14ac:dyDescent="0.3">
      <c r="A96" t="s">
        <v>96</v>
      </c>
      <c r="B96" s="1">
        <v>94</v>
      </c>
      <c r="C96" s="2">
        <v>278.95420000000001</v>
      </c>
    </row>
    <row r="97" spans="1:3" x14ac:dyDescent="0.3">
      <c r="A97" t="s">
        <v>97</v>
      </c>
      <c r="B97" s="1">
        <v>95</v>
      </c>
      <c r="C97" s="2">
        <v>278.96159999999998</v>
      </c>
    </row>
    <row r="98" spans="1:3" x14ac:dyDescent="0.3">
      <c r="A98" t="s">
        <v>98</v>
      </c>
      <c r="B98" s="1">
        <v>96</v>
      </c>
      <c r="C98" s="2">
        <v>278.96890000000002</v>
      </c>
    </row>
    <row r="99" spans="1:3" x14ac:dyDescent="0.3">
      <c r="A99" t="s">
        <v>99</v>
      </c>
      <c r="B99" s="1">
        <v>97</v>
      </c>
      <c r="C99" s="2">
        <v>278.97620000000001</v>
      </c>
    </row>
    <row r="100" spans="1:3" x14ac:dyDescent="0.3">
      <c r="A100" t="s">
        <v>100</v>
      </c>
      <c r="B100" s="1">
        <v>98</v>
      </c>
      <c r="C100" s="2">
        <v>278.98360000000002</v>
      </c>
    </row>
    <row r="101" spans="1:3" x14ac:dyDescent="0.3">
      <c r="A101" t="s">
        <v>101</v>
      </c>
      <c r="B101" s="1">
        <v>99</v>
      </c>
      <c r="C101" s="2">
        <v>278.99090000000001</v>
      </c>
    </row>
    <row r="102" spans="1:3" x14ac:dyDescent="0.3">
      <c r="A102" t="s">
        <v>102</v>
      </c>
      <c r="B102" s="1">
        <v>100</v>
      </c>
      <c r="C102" s="2">
        <v>278.99829999999997</v>
      </c>
    </row>
    <row r="103" spans="1:3" x14ac:dyDescent="0.3">
      <c r="A103" t="s">
        <v>103</v>
      </c>
      <c r="B103" s="1">
        <v>101</v>
      </c>
      <c r="C103" s="2">
        <v>279.00560000000002</v>
      </c>
    </row>
    <row r="104" spans="1:3" x14ac:dyDescent="0.3">
      <c r="A104" t="s">
        <v>104</v>
      </c>
      <c r="B104" s="1">
        <v>102</v>
      </c>
      <c r="C104" s="2">
        <v>279.0129</v>
      </c>
    </row>
    <row r="105" spans="1:3" x14ac:dyDescent="0.3">
      <c r="A105" t="s">
        <v>105</v>
      </c>
      <c r="B105" s="1">
        <v>103</v>
      </c>
      <c r="C105" s="2">
        <v>279.02030000000002</v>
      </c>
    </row>
    <row r="106" spans="1:3" x14ac:dyDescent="0.3">
      <c r="A106" t="s">
        <v>106</v>
      </c>
      <c r="B106" s="1">
        <v>104</v>
      </c>
      <c r="C106" s="2">
        <v>279.02760000000001</v>
      </c>
    </row>
    <row r="107" spans="1:3" x14ac:dyDescent="0.3">
      <c r="A107" t="s">
        <v>107</v>
      </c>
      <c r="B107" s="1">
        <v>105</v>
      </c>
      <c r="C107" s="2">
        <v>279.03489999999999</v>
      </c>
    </row>
    <row r="108" spans="1:3" x14ac:dyDescent="0.3">
      <c r="A108" t="s">
        <v>108</v>
      </c>
      <c r="B108" s="1">
        <v>106</v>
      </c>
      <c r="C108" s="2">
        <v>279.04230000000001</v>
      </c>
    </row>
    <row r="109" spans="1:3" x14ac:dyDescent="0.3">
      <c r="A109" t="s">
        <v>109</v>
      </c>
      <c r="B109" s="1">
        <v>107</v>
      </c>
      <c r="C109" s="2">
        <v>279.0496</v>
      </c>
    </row>
    <row r="110" spans="1:3" x14ac:dyDescent="0.3">
      <c r="A110" t="s">
        <v>110</v>
      </c>
      <c r="B110" s="1">
        <v>108</v>
      </c>
      <c r="C110" s="2">
        <v>279.05689999999998</v>
      </c>
    </row>
    <row r="111" spans="1:3" x14ac:dyDescent="0.3">
      <c r="A111" t="s">
        <v>111</v>
      </c>
      <c r="B111" s="1">
        <v>109</v>
      </c>
      <c r="C111" s="2">
        <v>279.0643</v>
      </c>
    </row>
    <row r="112" spans="1:3" x14ac:dyDescent="0.3">
      <c r="A112" t="s">
        <v>112</v>
      </c>
      <c r="B112" s="1">
        <v>110</v>
      </c>
      <c r="C112" s="2">
        <v>279.07159999999999</v>
      </c>
    </row>
    <row r="113" spans="1:3" x14ac:dyDescent="0.3">
      <c r="A113" t="s">
        <v>113</v>
      </c>
      <c r="B113" s="1">
        <v>111</v>
      </c>
      <c r="C113" s="2">
        <v>279.07900000000001</v>
      </c>
    </row>
    <row r="114" spans="1:3" x14ac:dyDescent="0.3">
      <c r="A114" t="s">
        <v>114</v>
      </c>
      <c r="B114" s="1">
        <v>112</v>
      </c>
      <c r="C114" s="2">
        <v>279.08629999999999</v>
      </c>
    </row>
    <row r="115" spans="1:3" x14ac:dyDescent="0.3">
      <c r="A115" t="s">
        <v>115</v>
      </c>
      <c r="B115" s="1">
        <v>113</v>
      </c>
      <c r="C115" s="2">
        <v>279.09359999999998</v>
      </c>
    </row>
    <row r="116" spans="1:3" x14ac:dyDescent="0.3">
      <c r="A116" t="s">
        <v>116</v>
      </c>
      <c r="B116" s="1">
        <v>114</v>
      </c>
      <c r="C116" s="2">
        <v>279.101</v>
      </c>
    </row>
    <row r="117" spans="1:3" x14ac:dyDescent="0.3">
      <c r="A117" t="s">
        <v>117</v>
      </c>
      <c r="B117" s="1">
        <v>115</v>
      </c>
      <c r="C117" s="2">
        <v>279.10829999999999</v>
      </c>
    </row>
    <row r="118" spans="1:3" x14ac:dyDescent="0.3">
      <c r="A118" t="s">
        <v>118</v>
      </c>
      <c r="B118" s="1">
        <v>116</v>
      </c>
      <c r="C118" s="2">
        <v>279.11559999999997</v>
      </c>
    </row>
    <row r="119" spans="1:3" x14ac:dyDescent="0.3">
      <c r="A119" t="s">
        <v>119</v>
      </c>
      <c r="B119" s="1">
        <v>117</v>
      </c>
      <c r="C119" s="2">
        <v>279.12299999999999</v>
      </c>
    </row>
    <row r="120" spans="1:3" x14ac:dyDescent="0.3">
      <c r="A120" t="s">
        <v>120</v>
      </c>
      <c r="B120" s="1">
        <v>118</v>
      </c>
      <c r="C120" s="2">
        <v>279.13029999999998</v>
      </c>
    </row>
    <row r="121" spans="1:3" x14ac:dyDescent="0.3">
      <c r="A121" t="s">
        <v>121</v>
      </c>
      <c r="B121" s="1">
        <v>119</v>
      </c>
      <c r="C121" s="2">
        <v>279.1377</v>
      </c>
    </row>
    <row r="122" spans="1:3" x14ac:dyDescent="0.3">
      <c r="A122" t="s">
        <v>122</v>
      </c>
      <c r="B122" s="1">
        <v>120</v>
      </c>
      <c r="C122" s="2">
        <v>279.14499999999998</v>
      </c>
    </row>
    <row r="123" spans="1:3" x14ac:dyDescent="0.3">
      <c r="A123" t="s">
        <v>123</v>
      </c>
      <c r="B123" s="1">
        <v>121</v>
      </c>
      <c r="C123" s="2">
        <v>279.15230000000003</v>
      </c>
    </row>
    <row r="124" spans="1:3" x14ac:dyDescent="0.3">
      <c r="A124" t="s">
        <v>124</v>
      </c>
      <c r="B124" s="1">
        <v>122</v>
      </c>
      <c r="C124" s="2">
        <v>279.15969999999999</v>
      </c>
    </row>
    <row r="125" spans="1:3" x14ac:dyDescent="0.3">
      <c r="A125" t="s">
        <v>125</v>
      </c>
      <c r="B125" s="1">
        <v>123</v>
      </c>
      <c r="C125" s="2">
        <v>279.16699999999997</v>
      </c>
    </row>
    <row r="126" spans="1:3" x14ac:dyDescent="0.3">
      <c r="A126" t="s">
        <v>126</v>
      </c>
      <c r="B126" s="1">
        <v>124</v>
      </c>
      <c r="C126" s="2">
        <v>279.17430000000002</v>
      </c>
    </row>
    <row r="127" spans="1:3" x14ac:dyDescent="0.3">
      <c r="A127" t="s">
        <v>127</v>
      </c>
      <c r="B127" s="1">
        <v>125</v>
      </c>
      <c r="C127" s="2">
        <v>279.18169999999998</v>
      </c>
    </row>
    <row r="128" spans="1:3" x14ac:dyDescent="0.3">
      <c r="A128" t="s">
        <v>128</v>
      </c>
      <c r="B128" s="1">
        <v>126</v>
      </c>
      <c r="C128" s="2">
        <v>279.18900000000002</v>
      </c>
    </row>
    <row r="129" spans="1:3" x14ac:dyDescent="0.3">
      <c r="A129" t="s">
        <v>129</v>
      </c>
      <c r="B129" s="1">
        <v>127</v>
      </c>
      <c r="C129" s="2">
        <v>279.19630000000001</v>
      </c>
    </row>
    <row r="130" spans="1:3" x14ac:dyDescent="0.3">
      <c r="A130" t="s">
        <v>130</v>
      </c>
      <c r="B130" s="1">
        <v>128</v>
      </c>
      <c r="C130" s="2">
        <v>279.20370000000003</v>
      </c>
    </row>
    <row r="131" spans="1:3" x14ac:dyDescent="0.3">
      <c r="A131" t="s">
        <v>131</v>
      </c>
      <c r="B131" s="1">
        <v>129</v>
      </c>
      <c r="C131" s="2">
        <v>279.21100000000001</v>
      </c>
    </row>
    <row r="132" spans="1:3" x14ac:dyDescent="0.3">
      <c r="A132" t="s">
        <v>132</v>
      </c>
      <c r="B132" s="1">
        <v>130</v>
      </c>
      <c r="C132" s="2">
        <v>279.21839999999997</v>
      </c>
    </row>
    <row r="133" spans="1:3" x14ac:dyDescent="0.3">
      <c r="A133" t="s">
        <v>133</v>
      </c>
      <c r="B133" s="1">
        <v>131</v>
      </c>
      <c r="C133" s="2">
        <v>279.22570000000002</v>
      </c>
    </row>
    <row r="134" spans="1:3" x14ac:dyDescent="0.3">
      <c r="A134" t="s">
        <v>134</v>
      </c>
      <c r="B134" s="1">
        <v>132</v>
      </c>
      <c r="C134" s="2">
        <v>279.233</v>
      </c>
    </row>
    <row r="135" spans="1:3" x14ac:dyDescent="0.3">
      <c r="A135" t="s">
        <v>135</v>
      </c>
      <c r="B135" s="1">
        <v>133</v>
      </c>
      <c r="C135" s="2">
        <v>279.24040000000002</v>
      </c>
    </row>
    <row r="136" spans="1:3" x14ac:dyDescent="0.3">
      <c r="A136" t="s">
        <v>136</v>
      </c>
      <c r="B136" s="1">
        <v>134</v>
      </c>
      <c r="C136" s="2">
        <v>279.24770000000001</v>
      </c>
    </row>
    <row r="137" spans="1:3" x14ac:dyDescent="0.3">
      <c r="A137" t="s">
        <v>137</v>
      </c>
      <c r="B137" s="1">
        <v>135</v>
      </c>
      <c r="C137" s="2">
        <v>279.255</v>
      </c>
    </row>
    <row r="138" spans="1:3" x14ac:dyDescent="0.3">
      <c r="A138" t="s">
        <v>138</v>
      </c>
      <c r="B138" s="1">
        <v>136</v>
      </c>
      <c r="C138" s="2">
        <v>279.26240000000001</v>
      </c>
    </row>
    <row r="139" spans="1:3" x14ac:dyDescent="0.3">
      <c r="A139" t="s">
        <v>139</v>
      </c>
      <c r="B139" s="1">
        <v>137</v>
      </c>
      <c r="C139" s="2">
        <v>279.2697</v>
      </c>
    </row>
    <row r="140" spans="1:3" x14ac:dyDescent="0.3">
      <c r="A140" t="s">
        <v>140</v>
      </c>
      <c r="B140" s="1">
        <v>138</v>
      </c>
      <c r="C140" s="2">
        <v>279.27699999999999</v>
      </c>
    </row>
    <row r="141" spans="1:3" x14ac:dyDescent="0.3">
      <c r="A141" t="s">
        <v>141</v>
      </c>
      <c r="B141" s="1">
        <v>139</v>
      </c>
      <c r="C141" s="2">
        <v>279.28440000000001</v>
      </c>
    </row>
    <row r="142" spans="1:3" x14ac:dyDescent="0.3">
      <c r="A142" t="s">
        <v>142</v>
      </c>
      <c r="B142" s="1">
        <v>140</v>
      </c>
      <c r="C142" s="2">
        <v>279.29169999999999</v>
      </c>
    </row>
    <row r="143" spans="1:3" x14ac:dyDescent="0.3">
      <c r="A143" t="s">
        <v>143</v>
      </c>
      <c r="B143" s="1">
        <v>141</v>
      </c>
      <c r="C143" s="2">
        <v>279.29910000000001</v>
      </c>
    </row>
    <row r="144" spans="1:3" x14ac:dyDescent="0.3">
      <c r="A144" t="s">
        <v>144</v>
      </c>
      <c r="B144" s="1">
        <v>142</v>
      </c>
      <c r="C144" s="2">
        <v>279.3064</v>
      </c>
    </row>
    <row r="145" spans="1:3" x14ac:dyDescent="0.3">
      <c r="A145" t="s">
        <v>145</v>
      </c>
      <c r="B145" s="1">
        <v>143</v>
      </c>
      <c r="C145" s="2">
        <v>279.31369999999998</v>
      </c>
    </row>
    <row r="146" spans="1:3" x14ac:dyDescent="0.3">
      <c r="A146" t="s">
        <v>146</v>
      </c>
      <c r="B146" s="1">
        <v>144</v>
      </c>
      <c r="C146" s="2">
        <v>279.3211</v>
      </c>
    </row>
    <row r="147" spans="1:3" x14ac:dyDescent="0.3">
      <c r="A147" t="s">
        <v>147</v>
      </c>
      <c r="B147" s="1">
        <v>145</v>
      </c>
      <c r="C147" s="2">
        <v>279.32839999999999</v>
      </c>
    </row>
    <row r="148" spans="1:3" x14ac:dyDescent="0.3">
      <c r="A148" t="s">
        <v>148</v>
      </c>
      <c r="B148" s="1">
        <v>146</v>
      </c>
      <c r="C148" s="2">
        <v>279.33569999999997</v>
      </c>
    </row>
    <row r="149" spans="1:3" x14ac:dyDescent="0.3">
      <c r="A149" t="s">
        <v>149</v>
      </c>
      <c r="B149" s="1">
        <v>147</v>
      </c>
      <c r="C149" s="2">
        <v>279.34309999999999</v>
      </c>
    </row>
    <row r="150" spans="1:3" x14ac:dyDescent="0.3">
      <c r="A150" t="s">
        <v>150</v>
      </c>
      <c r="B150" s="1">
        <v>148</v>
      </c>
      <c r="C150" s="2">
        <v>279.35039999999998</v>
      </c>
    </row>
    <row r="151" spans="1:3" x14ac:dyDescent="0.3">
      <c r="A151" t="s">
        <v>151</v>
      </c>
      <c r="B151" s="1">
        <v>149</v>
      </c>
      <c r="C151" s="2">
        <v>279.35770000000002</v>
      </c>
    </row>
    <row r="152" spans="1:3" x14ac:dyDescent="0.3">
      <c r="A152" t="s">
        <v>152</v>
      </c>
      <c r="B152" s="1">
        <v>150</v>
      </c>
      <c r="C152" s="2">
        <v>279.36509999999998</v>
      </c>
    </row>
    <row r="153" spans="1:3" x14ac:dyDescent="0.3">
      <c r="A153" t="s">
        <v>153</v>
      </c>
      <c r="B153" s="1">
        <v>151</v>
      </c>
      <c r="C153" s="2">
        <v>279.37240000000003</v>
      </c>
    </row>
    <row r="154" spans="1:3" x14ac:dyDescent="0.3">
      <c r="A154" t="s">
        <v>154</v>
      </c>
      <c r="B154" s="1">
        <v>152</v>
      </c>
      <c r="C154" s="2">
        <v>279.37979999999999</v>
      </c>
    </row>
    <row r="155" spans="1:3" x14ac:dyDescent="0.3">
      <c r="A155" t="s">
        <v>155</v>
      </c>
      <c r="B155" s="1">
        <v>153</v>
      </c>
      <c r="C155" s="2">
        <v>279.38709999999998</v>
      </c>
    </row>
    <row r="156" spans="1:3" x14ac:dyDescent="0.3">
      <c r="A156" t="s">
        <v>156</v>
      </c>
      <c r="B156" s="1">
        <v>154</v>
      </c>
      <c r="C156" s="2">
        <v>279.39440000000002</v>
      </c>
    </row>
    <row r="157" spans="1:3" x14ac:dyDescent="0.3">
      <c r="A157" t="s">
        <v>157</v>
      </c>
      <c r="B157" s="1">
        <v>155</v>
      </c>
      <c r="C157" s="2">
        <v>279.40179999999998</v>
      </c>
    </row>
    <row r="158" spans="1:3" x14ac:dyDescent="0.3">
      <c r="A158" t="s">
        <v>158</v>
      </c>
      <c r="B158" s="1">
        <v>156</v>
      </c>
      <c r="C158" s="2">
        <v>279.40910000000002</v>
      </c>
    </row>
    <row r="159" spans="1:3" x14ac:dyDescent="0.3">
      <c r="A159" t="s">
        <v>159</v>
      </c>
      <c r="B159" s="1">
        <v>157</v>
      </c>
      <c r="C159" s="2">
        <v>279.41640000000001</v>
      </c>
    </row>
    <row r="160" spans="1:3" x14ac:dyDescent="0.3">
      <c r="A160" t="s">
        <v>160</v>
      </c>
      <c r="B160" s="1">
        <v>158</v>
      </c>
      <c r="C160" s="2">
        <v>279.42380000000003</v>
      </c>
    </row>
    <row r="161" spans="1:3" x14ac:dyDescent="0.3">
      <c r="A161" t="s">
        <v>161</v>
      </c>
      <c r="B161" s="1">
        <v>159</v>
      </c>
      <c r="C161" s="2">
        <v>279.43110000000001</v>
      </c>
    </row>
    <row r="162" spans="1:3" x14ac:dyDescent="0.3">
      <c r="A162" t="s">
        <v>162</v>
      </c>
      <c r="B162" s="1">
        <v>160</v>
      </c>
      <c r="C162" s="2">
        <v>279.43849999999998</v>
      </c>
    </row>
    <row r="163" spans="1:3" x14ac:dyDescent="0.3">
      <c r="A163" t="s">
        <v>163</v>
      </c>
      <c r="B163" s="1">
        <v>161</v>
      </c>
      <c r="C163" s="2">
        <v>279.44580000000002</v>
      </c>
    </row>
    <row r="164" spans="1:3" x14ac:dyDescent="0.3">
      <c r="A164" t="s">
        <v>164</v>
      </c>
      <c r="B164" s="1">
        <v>162</v>
      </c>
      <c r="C164" s="2">
        <v>279.45310000000001</v>
      </c>
    </row>
    <row r="165" spans="1:3" x14ac:dyDescent="0.3">
      <c r="A165" t="s">
        <v>165</v>
      </c>
      <c r="B165" s="1">
        <v>163</v>
      </c>
      <c r="C165" s="2">
        <v>279.46050000000002</v>
      </c>
    </row>
    <row r="166" spans="1:3" x14ac:dyDescent="0.3">
      <c r="A166" t="s">
        <v>166</v>
      </c>
      <c r="B166" s="1">
        <v>164</v>
      </c>
      <c r="C166" s="2">
        <v>279.46780000000001</v>
      </c>
    </row>
    <row r="167" spans="1:3" x14ac:dyDescent="0.3">
      <c r="A167" t="s">
        <v>167</v>
      </c>
      <c r="B167" s="1">
        <v>165</v>
      </c>
      <c r="C167" s="2">
        <v>279.4751</v>
      </c>
    </row>
    <row r="168" spans="1:3" x14ac:dyDescent="0.3">
      <c r="A168" t="s">
        <v>168</v>
      </c>
      <c r="B168" s="1">
        <v>166</v>
      </c>
      <c r="C168" s="2">
        <v>279.48250000000002</v>
      </c>
    </row>
    <row r="169" spans="1:3" x14ac:dyDescent="0.3">
      <c r="A169" t="s">
        <v>169</v>
      </c>
      <c r="B169" s="1">
        <v>167</v>
      </c>
      <c r="C169" s="2">
        <v>279.4898</v>
      </c>
    </row>
    <row r="170" spans="1:3" x14ac:dyDescent="0.3">
      <c r="A170" t="s">
        <v>170</v>
      </c>
      <c r="B170" s="1">
        <v>168</v>
      </c>
      <c r="C170" s="2">
        <v>279.51080000000002</v>
      </c>
    </row>
    <row r="171" spans="1:3" x14ac:dyDescent="0.3">
      <c r="A171" t="s">
        <v>171</v>
      </c>
      <c r="B171" s="1">
        <v>169</v>
      </c>
      <c r="C171" s="2">
        <v>279.54039999999998</v>
      </c>
    </row>
    <row r="172" spans="1:3" x14ac:dyDescent="0.3">
      <c r="A172" t="s">
        <v>172</v>
      </c>
      <c r="B172" s="1">
        <v>170</v>
      </c>
      <c r="C172" s="2">
        <v>279.57</v>
      </c>
    </row>
    <row r="173" spans="1:3" x14ac:dyDescent="0.3">
      <c r="A173" t="s">
        <v>173</v>
      </c>
      <c r="B173" s="1">
        <v>171</v>
      </c>
      <c r="C173" s="2">
        <v>279.59960000000001</v>
      </c>
    </row>
    <row r="174" spans="1:3" x14ac:dyDescent="0.3">
      <c r="A174" t="s">
        <v>174</v>
      </c>
      <c r="B174" s="1">
        <v>172</v>
      </c>
      <c r="C174" s="2">
        <v>279.62920000000003</v>
      </c>
    </row>
    <row r="175" spans="1:3" x14ac:dyDescent="0.3">
      <c r="A175" t="s">
        <v>175</v>
      </c>
      <c r="B175" s="1">
        <v>173</v>
      </c>
      <c r="C175" s="2">
        <v>279.65879999999999</v>
      </c>
    </row>
    <row r="176" spans="1:3" x14ac:dyDescent="0.3">
      <c r="A176" t="s">
        <v>176</v>
      </c>
      <c r="B176" s="1">
        <v>174</v>
      </c>
      <c r="C176" s="2">
        <v>279.6884</v>
      </c>
    </row>
    <row r="177" spans="1:3" x14ac:dyDescent="0.3">
      <c r="A177" t="s">
        <v>177</v>
      </c>
      <c r="B177" s="1">
        <v>175</v>
      </c>
      <c r="C177" s="2">
        <v>279.71800000000002</v>
      </c>
    </row>
    <row r="178" spans="1:3" x14ac:dyDescent="0.3">
      <c r="A178" t="s">
        <v>178</v>
      </c>
      <c r="B178" s="1">
        <v>176</v>
      </c>
      <c r="C178" s="2">
        <v>279.74759999999998</v>
      </c>
    </row>
    <row r="179" spans="1:3" x14ac:dyDescent="0.3">
      <c r="A179" t="s">
        <v>179</v>
      </c>
      <c r="B179" s="1">
        <v>177</v>
      </c>
      <c r="C179" s="2">
        <v>279.77719999999999</v>
      </c>
    </row>
    <row r="180" spans="1:3" x14ac:dyDescent="0.3">
      <c r="A180" t="s">
        <v>180</v>
      </c>
      <c r="B180" s="1">
        <v>178</v>
      </c>
      <c r="C180" s="2">
        <v>279.80680000000001</v>
      </c>
    </row>
    <row r="181" spans="1:3" x14ac:dyDescent="0.3">
      <c r="A181" t="s">
        <v>181</v>
      </c>
      <c r="B181" s="1">
        <v>179</v>
      </c>
      <c r="C181" s="2">
        <v>279.83629999999999</v>
      </c>
    </row>
    <row r="182" spans="1:3" x14ac:dyDescent="0.3">
      <c r="A182" t="s">
        <v>182</v>
      </c>
      <c r="B182" s="1">
        <v>180</v>
      </c>
      <c r="C182" s="2">
        <v>279.86590000000001</v>
      </c>
    </row>
    <row r="183" spans="1:3" x14ac:dyDescent="0.3">
      <c r="A183" t="s">
        <v>183</v>
      </c>
      <c r="B183" s="1">
        <v>181</v>
      </c>
      <c r="C183" s="2">
        <v>279.89550000000003</v>
      </c>
    </row>
    <row r="184" spans="1:3" x14ac:dyDescent="0.3">
      <c r="A184" t="s">
        <v>184</v>
      </c>
      <c r="B184" s="1">
        <v>182</v>
      </c>
      <c r="C184" s="2">
        <v>279.92509999999999</v>
      </c>
    </row>
    <row r="185" spans="1:3" x14ac:dyDescent="0.3">
      <c r="A185" t="s">
        <v>185</v>
      </c>
      <c r="B185" s="1">
        <v>183</v>
      </c>
      <c r="C185" s="2">
        <v>279.9547</v>
      </c>
    </row>
    <row r="186" spans="1:3" x14ac:dyDescent="0.3">
      <c r="A186" t="s">
        <v>186</v>
      </c>
      <c r="B186" s="1">
        <v>184</v>
      </c>
      <c r="C186" s="2">
        <v>279.98430000000002</v>
      </c>
    </row>
    <row r="187" spans="1:3" x14ac:dyDescent="0.3">
      <c r="A187" t="s">
        <v>187</v>
      </c>
      <c r="B187" s="1">
        <v>185</v>
      </c>
      <c r="C187" s="2">
        <v>280.01389999999998</v>
      </c>
    </row>
    <row r="188" spans="1:3" x14ac:dyDescent="0.3">
      <c r="A188" t="s">
        <v>188</v>
      </c>
      <c r="B188" s="1">
        <v>186</v>
      </c>
      <c r="C188" s="2">
        <v>280.04349999999999</v>
      </c>
    </row>
    <row r="189" spans="1:3" x14ac:dyDescent="0.3">
      <c r="A189" t="s">
        <v>189</v>
      </c>
      <c r="B189" s="1">
        <v>187</v>
      </c>
      <c r="C189" s="2">
        <v>280.07310000000001</v>
      </c>
    </row>
    <row r="190" spans="1:3" x14ac:dyDescent="0.3">
      <c r="A190" t="s">
        <v>190</v>
      </c>
      <c r="B190" s="1">
        <v>188</v>
      </c>
      <c r="C190" s="2">
        <v>280.10270000000003</v>
      </c>
    </row>
    <row r="191" spans="1:3" x14ac:dyDescent="0.3">
      <c r="A191" t="s">
        <v>191</v>
      </c>
      <c r="B191" s="1">
        <v>189</v>
      </c>
      <c r="C191" s="2">
        <v>280.13229999999999</v>
      </c>
    </row>
    <row r="192" spans="1:3" x14ac:dyDescent="0.3">
      <c r="A192" t="s">
        <v>192</v>
      </c>
      <c r="B192" s="1">
        <v>190</v>
      </c>
      <c r="C192" s="2">
        <v>280.1619</v>
      </c>
    </row>
    <row r="193" spans="1:3" x14ac:dyDescent="0.3">
      <c r="A193" t="s">
        <v>193</v>
      </c>
      <c r="B193" s="1">
        <v>191</v>
      </c>
      <c r="C193" s="2">
        <v>280.19139999999999</v>
      </c>
    </row>
    <row r="194" spans="1:3" x14ac:dyDescent="0.3">
      <c r="A194" t="s">
        <v>194</v>
      </c>
      <c r="B194" s="1">
        <v>192</v>
      </c>
      <c r="C194" s="2">
        <v>280.221</v>
      </c>
    </row>
    <row r="195" spans="1:3" x14ac:dyDescent="0.3">
      <c r="A195" t="s">
        <v>195</v>
      </c>
      <c r="B195" s="1">
        <v>193</v>
      </c>
      <c r="C195" s="2">
        <v>280.25060000000002</v>
      </c>
    </row>
    <row r="196" spans="1:3" x14ac:dyDescent="0.3">
      <c r="A196" t="s">
        <v>196</v>
      </c>
      <c r="B196" s="1">
        <v>194</v>
      </c>
      <c r="C196" s="2">
        <v>280.28019999999998</v>
      </c>
    </row>
    <row r="197" spans="1:3" x14ac:dyDescent="0.3">
      <c r="A197" t="s">
        <v>197</v>
      </c>
      <c r="B197" s="1">
        <v>195</v>
      </c>
      <c r="C197" s="2">
        <v>280.3098</v>
      </c>
    </row>
    <row r="198" spans="1:3" x14ac:dyDescent="0.3">
      <c r="A198" t="s">
        <v>198</v>
      </c>
      <c r="B198" s="1">
        <v>196</v>
      </c>
      <c r="C198" s="2">
        <v>280.33940000000001</v>
      </c>
    </row>
    <row r="199" spans="1:3" x14ac:dyDescent="0.3">
      <c r="A199" t="s">
        <v>199</v>
      </c>
      <c r="B199" s="1">
        <v>197</v>
      </c>
      <c r="C199" s="2">
        <v>280.36900000000003</v>
      </c>
    </row>
    <row r="200" spans="1:3" x14ac:dyDescent="0.3">
      <c r="A200" t="s">
        <v>200</v>
      </c>
      <c r="B200" s="1">
        <v>198</v>
      </c>
      <c r="C200" s="2">
        <v>280.39859999999999</v>
      </c>
    </row>
    <row r="201" spans="1:3" x14ac:dyDescent="0.3">
      <c r="A201" t="s">
        <v>201</v>
      </c>
      <c r="B201" s="1">
        <v>199</v>
      </c>
      <c r="C201" s="2">
        <v>280.4282</v>
      </c>
    </row>
    <row r="202" spans="1:3" x14ac:dyDescent="0.3">
      <c r="A202" t="s">
        <v>202</v>
      </c>
      <c r="B202" s="1">
        <v>200</v>
      </c>
      <c r="C202" s="2">
        <v>280.45780000000002</v>
      </c>
    </row>
    <row r="203" spans="1:3" x14ac:dyDescent="0.3">
      <c r="A203" t="s">
        <v>203</v>
      </c>
      <c r="B203" s="1">
        <v>201</v>
      </c>
      <c r="C203" s="2">
        <v>280.48739999999998</v>
      </c>
    </row>
    <row r="204" spans="1:3" x14ac:dyDescent="0.3">
      <c r="A204" t="s">
        <v>204</v>
      </c>
      <c r="B204" s="1">
        <v>202</v>
      </c>
      <c r="C204" s="2">
        <v>280.517</v>
      </c>
    </row>
    <row r="205" spans="1:3" x14ac:dyDescent="0.3">
      <c r="A205" t="s">
        <v>205</v>
      </c>
      <c r="B205" s="1">
        <v>203</v>
      </c>
      <c r="C205" s="2">
        <v>280.54660000000001</v>
      </c>
    </row>
    <row r="206" spans="1:3" x14ac:dyDescent="0.3">
      <c r="A206" t="s">
        <v>206</v>
      </c>
      <c r="B206" s="1">
        <v>204</v>
      </c>
      <c r="C206" s="2">
        <v>280.5761</v>
      </c>
    </row>
    <row r="207" spans="1:3" x14ac:dyDescent="0.3">
      <c r="A207" t="s">
        <v>207</v>
      </c>
      <c r="B207" s="1">
        <v>205</v>
      </c>
      <c r="C207" s="2">
        <v>280.60570000000001</v>
      </c>
    </row>
    <row r="208" spans="1:3" x14ac:dyDescent="0.3">
      <c r="A208" t="s">
        <v>208</v>
      </c>
      <c r="B208" s="1">
        <v>206</v>
      </c>
      <c r="C208" s="2">
        <v>280.63529999999997</v>
      </c>
    </row>
    <row r="209" spans="1:3" x14ac:dyDescent="0.3">
      <c r="A209" t="s">
        <v>209</v>
      </c>
      <c r="B209" s="1">
        <v>207</v>
      </c>
      <c r="C209" s="2">
        <v>280.66489999999999</v>
      </c>
    </row>
    <row r="210" spans="1:3" x14ac:dyDescent="0.3">
      <c r="A210" t="s">
        <v>210</v>
      </c>
      <c r="B210" s="1">
        <v>208</v>
      </c>
      <c r="C210" s="2">
        <v>280.69450000000001</v>
      </c>
    </row>
    <row r="211" spans="1:3" x14ac:dyDescent="0.3">
      <c r="A211" t="s">
        <v>211</v>
      </c>
      <c r="B211" s="1">
        <v>209</v>
      </c>
      <c r="C211" s="2">
        <v>280.72410000000002</v>
      </c>
    </row>
    <row r="212" spans="1:3" x14ac:dyDescent="0.3">
      <c r="A212" t="s">
        <v>212</v>
      </c>
      <c r="B212" s="1">
        <v>210</v>
      </c>
      <c r="C212" s="2">
        <v>280.75369999999998</v>
      </c>
    </row>
    <row r="213" spans="1:3" x14ac:dyDescent="0.3">
      <c r="A213" t="s">
        <v>213</v>
      </c>
      <c r="B213" s="1">
        <v>211</v>
      </c>
      <c r="C213" s="2">
        <v>280.7833</v>
      </c>
    </row>
    <row r="214" spans="1:3" x14ac:dyDescent="0.3">
      <c r="A214" t="s">
        <v>214</v>
      </c>
      <c r="B214" s="1">
        <v>212</v>
      </c>
      <c r="C214" s="2">
        <v>280.81290000000001</v>
      </c>
    </row>
    <row r="215" spans="1:3" x14ac:dyDescent="0.3">
      <c r="A215" t="s">
        <v>215</v>
      </c>
      <c r="B215" s="1">
        <v>213</v>
      </c>
      <c r="C215" s="2">
        <v>280.84249999999997</v>
      </c>
    </row>
    <row r="216" spans="1:3" x14ac:dyDescent="0.3">
      <c r="A216" t="s">
        <v>216</v>
      </c>
      <c r="B216" s="1">
        <v>214</v>
      </c>
      <c r="C216" s="2">
        <v>280.87209999999999</v>
      </c>
    </row>
    <row r="217" spans="1:3" x14ac:dyDescent="0.3">
      <c r="A217" t="s">
        <v>217</v>
      </c>
      <c r="B217" s="1">
        <v>215</v>
      </c>
      <c r="C217" s="2">
        <v>280.90170000000001</v>
      </c>
    </row>
    <row r="218" spans="1:3" x14ac:dyDescent="0.3">
      <c r="A218" t="s">
        <v>218</v>
      </c>
      <c r="B218" s="1">
        <v>216</v>
      </c>
      <c r="C218" s="2">
        <v>280.93130000000002</v>
      </c>
    </row>
    <row r="219" spans="1:3" x14ac:dyDescent="0.3">
      <c r="A219" t="s">
        <v>219</v>
      </c>
      <c r="B219" s="1">
        <v>217</v>
      </c>
      <c r="C219" s="2">
        <v>280.96080000000001</v>
      </c>
    </row>
    <row r="220" spans="1:3" x14ac:dyDescent="0.3">
      <c r="A220" t="s">
        <v>220</v>
      </c>
      <c r="B220" s="1">
        <v>218</v>
      </c>
      <c r="C220" s="2">
        <v>280.99040000000002</v>
      </c>
    </row>
    <row r="221" spans="1:3" x14ac:dyDescent="0.3">
      <c r="A221" t="s">
        <v>221</v>
      </c>
      <c r="B221" s="1">
        <v>219</v>
      </c>
      <c r="C221" s="2">
        <v>281.02</v>
      </c>
    </row>
    <row r="222" spans="1:3" x14ac:dyDescent="0.3">
      <c r="A222" t="s">
        <v>222</v>
      </c>
      <c r="B222" s="1">
        <v>220</v>
      </c>
      <c r="C222" s="2">
        <v>281.0496</v>
      </c>
    </row>
    <row r="223" spans="1:3" x14ac:dyDescent="0.3">
      <c r="A223" t="s">
        <v>223</v>
      </c>
      <c r="B223" s="1">
        <v>221</v>
      </c>
      <c r="C223" s="2">
        <v>281.07920000000001</v>
      </c>
    </row>
    <row r="224" spans="1:3" x14ac:dyDescent="0.3">
      <c r="A224" t="s">
        <v>224</v>
      </c>
      <c r="B224" s="1">
        <v>222</v>
      </c>
      <c r="C224" s="2">
        <v>281.10879999999997</v>
      </c>
    </row>
    <row r="225" spans="1:3" x14ac:dyDescent="0.3">
      <c r="A225" t="s">
        <v>225</v>
      </c>
      <c r="B225" s="1">
        <v>223</v>
      </c>
      <c r="C225" s="2">
        <v>281.13839999999999</v>
      </c>
    </row>
    <row r="226" spans="1:3" x14ac:dyDescent="0.3">
      <c r="A226" t="s">
        <v>226</v>
      </c>
      <c r="B226" s="1">
        <v>224</v>
      </c>
      <c r="C226" s="2">
        <v>281.16800000000001</v>
      </c>
    </row>
    <row r="227" spans="1:3" x14ac:dyDescent="0.3">
      <c r="A227" t="s">
        <v>227</v>
      </c>
      <c r="B227" s="1">
        <v>225</v>
      </c>
      <c r="C227" s="2">
        <v>281.19760000000002</v>
      </c>
    </row>
    <row r="228" spans="1:3" x14ac:dyDescent="0.3">
      <c r="A228" t="s">
        <v>228</v>
      </c>
      <c r="B228" s="1">
        <v>226</v>
      </c>
      <c r="C228" s="2">
        <v>281.22719999999998</v>
      </c>
    </row>
    <row r="229" spans="1:3" x14ac:dyDescent="0.3">
      <c r="A229" t="s">
        <v>229</v>
      </c>
      <c r="B229" s="1">
        <v>227</v>
      </c>
      <c r="C229" s="2">
        <v>281.2568</v>
      </c>
    </row>
    <row r="230" spans="1:3" x14ac:dyDescent="0.3">
      <c r="A230" t="s">
        <v>230</v>
      </c>
      <c r="B230" s="1">
        <v>228</v>
      </c>
      <c r="C230" s="2">
        <v>281.28640000000001</v>
      </c>
    </row>
    <row r="231" spans="1:3" x14ac:dyDescent="0.3">
      <c r="A231" t="s">
        <v>231</v>
      </c>
      <c r="B231" s="1">
        <v>229</v>
      </c>
      <c r="C231" s="2">
        <v>281.3159</v>
      </c>
    </row>
    <row r="232" spans="1:3" x14ac:dyDescent="0.3">
      <c r="A232" t="s">
        <v>232</v>
      </c>
      <c r="B232" s="1">
        <v>230</v>
      </c>
      <c r="C232" s="2">
        <v>281.34550000000002</v>
      </c>
    </row>
    <row r="233" spans="1:3" x14ac:dyDescent="0.3">
      <c r="A233" t="s">
        <v>233</v>
      </c>
      <c r="B233" s="1">
        <v>231</v>
      </c>
      <c r="C233" s="2">
        <v>281.37509999999997</v>
      </c>
    </row>
    <row r="234" spans="1:3" x14ac:dyDescent="0.3">
      <c r="A234" t="s">
        <v>234</v>
      </c>
      <c r="B234" s="1">
        <v>232</v>
      </c>
      <c r="C234" s="2">
        <v>281.40469999999999</v>
      </c>
    </row>
    <row r="235" spans="1:3" x14ac:dyDescent="0.3">
      <c r="A235" t="s">
        <v>235</v>
      </c>
      <c r="B235" s="1">
        <v>233</v>
      </c>
      <c r="C235" s="2">
        <v>281.43430000000001</v>
      </c>
    </row>
    <row r="236" spans="1:3" x14ac:dyDescent="0.3">
      <c r="A236" t="s">
        <v>236</v>
      </c>
      <c r="B236" s="1">
        <v>234</v>
      </c>
      <c r="C236" s="2">
        <v>281.46390000000002</v>
      </c>
    </row>
    <row r="237" spans="1:3" x14ac:dyDescent="0.3">
      <c r="A237" t="s">
        <v>237</v>
      </c>
      <c r="B237" s="1">
        <v>235</v>
      </c>
      <c r="C237" s="2">
        <v>281.49349999999998</v>
      </c>
    </row>
    <row r="238" spans="1:3" x14ac:dyDescent="0.3">
      <c r="A238" t="s">
        <v>238</v>
      </c>
      <c r="B238" s="1">
        <v>236</v>
      </c>
      <c r="C238" s="2">
        <v>281.5231</v>
      </c>
    </row>
    <row r="239" spans="1:3" x14ac:dyDescent="0.3">
      <c r="A239" t="s">
        <v>239</v>
      </c>
      <c r="B239" s="1">
        <v>237</v>
      </c>
      <c r="C239" s="2">
        <v>281.55270000000002</v>
      </c>
    </row>
    <row r="240" spans="1:3" x14ac:dyDescent="0.3">
      <c r="A240" t="s">
        <v>240</v>
      </c>
      <c r="B240" s="1">
        <v>238</v>
      </c>
      <c r="C240" s="2">
        <v>281.58229999999998</v>
      </c>
    </row>
    <row r="241" spans="1:3" x14ac:dyDescent="0.3">
      <c r="A241" t="s">
        <v>241</v>
      </c>
      <c r="B241" s="1">
        <v>239</v>
      </c>
      <c r="C241" s="2">
        <v>281.61189999999999</v>
      </c>
    </row>
    <row r="242" spans="1:3" x14ac:dyDescent="0.3">
      <c r="A242" t="s">
        <v>242</v>
      </c>
      <c r="B242" s="1">
        <v>240</v>
      </c>
      <c r="C242" s="2">
        <v>281.64150000000001</v>
      </c>
    </row>
    <row r="243" spans="1:3" x14ac:dyDescent="0.3">
      <c r="A243" t="s">
        <v>243</v>
      </c>
      <c r="B243" s="1">
        <v>241</v>
      </c>
      <c r="C243" s="2">
        <v>281.67110000000002</v>
      </c>
    </row>
    <row r="244" spans="1:3" x14ac:dyDescent="0.3">
      <c r="A244" t="s">
        <v>244</v>
      </c>
      <c r="B244" s="1">
        <v>242</v>
      </c>
      <c r="C244" s="2">
        <v>281.70060000000001</v>
      </c>
    </row>
    <row r="245" spans="1:3" x14ac:dyDescent="0.3">
      <c r="A245" t="s">
        <v>245</v>
      </c>
      <c r="B245" s="1">
        <v>243</v>
      </c>
      <c r="C245" s="2">
        <v>281.73020000000002</v>
      </c>
    </row>
    <row r="246" spans="1:3" x14ac:dyDescent="0.3">
      <c r="A246" t="s">
        <v>246</v>
      </c>
      <c r="B246" s="1">
        <v>244</v>
      </c>
      <c r="C246" s="2">
        <v>281.75979999999998</v>
      </c>
    </row>
    <row r="247" spans="1:3" x14ac:dyDescent="0.3">
      <c r="A247" t="s">
        <v>247</v>
      </c>
      <c r="B247" s="1">
        <v>245</v>
      </c>
      <c r="C247" s="2">
        <v>281.7894</v>
      </c>
    </row>
    <row r="248" spans="1:3" x14ac:dyDescent="0.3">
      <c r="A248" t="s">
        <v>248</v>
      </c>
      <c r="B248" s="1">
        <v>246</v>
      </c>
      <c r="C248" s="2">
        <v>281.81900000000002</v>
      </c>
    </row>
    <row r="249" spans="1:3" x14ac:dyDescent="0.3">
      <c r="A249" t="s">
        <v>249</v>
      </c>
      <c r="B249" s="1">
        <v>247</v>
      </c>
      <c r="C249" s="2">
        <v>281.84859999999998</v>
      </c>
    </row>
    <row r="250" spans="1:3" x14ac:dyDescent="0.3">
      <c r="A250" t="s">
        <v>250</v>
      </c>
      <c r="B250" s="1">
        <v>248</v>
      </c>
      <c r="C250" s="2">
        <v>281.87819999999999</v>
      </c>
    </row>
    <row r="251" spans="1:3" x14ac:dyDescent="0.3">
      <c r="A251" t="s">
        <v>251</v>
      </c>
      <c r="B251" s="1">
        <v>249</v>
      </c>
      <c r="C251" s="2">
        <v>281.90780000000001</v>
      </c>
    </row>
    <row r="252" spans="1:3" x14ac:dyDescent="0.3">
      <c r="A252" t="s">
        <v>252</v>
      </c>
      <c r="B252" s="1">
        <v>250</v>
      </c>
      <c r="C252" s="2">
        <v>281.93740000000003</v>
      </c>
    </row>
    <row r="253" spans="1:3" x14ac:dyDescent="0.3">
      <c r="A253" t="s">
        <v>253</v>
      </c>
      <c r="B253" s="1">
        <v>251</v>
      </c>
      <c r="C253" s="2">
        <v>281.96699999999998</v>
      </c>
    </row>
    <row r="254" spans="1:3" x14ac:dyDescent="0.3">
      <c r="A254" t="s">
        <v>254</v>
      </c>
      <c r="B254" s="1">
        <v>252</v>
      </c>
      <c r="C254" s="2">
        <v>281.9966</v>
      </c>
    </row>
    <row r="255" spans="1:3" x14ac:dyDescent="0.3">
      <c r="A255" t="s">
        <v>255</v>
      </c>
      <c r="B255" s="1">
        <v>253</v>
      </c>
      <c r="C255" s="2">
        <v>282.02620000000002</v>
      </c>
    </row>
    <row r="256" spans="1:3" x14ac:dyDescent="0.3">
      <c r="A256" t="s">
        <v>256</v>
      </c>
      <c r="B256" s="1">
        <v>254</v>
      </c>
      <c r="C256" s="2">
        <v>282.05579999999998</v>
      </c>
    </row>
    <row r="257" spans="1:3" x14ac:dyDescent="0.3">
      <c r="A257" t="s">
        <v>257</v>
      </c>
      <c r="B257" s="1">
        <v>255</v>
      </c>
      <c r="C257" s="2">
        <v>282.08530000000002</v>
      </c>
    </row>
    <row r="258" spans="1:3" x14ac:dyDescent="0.3">
      <c r="A258" t="s">
        <v>258</v>
      </c>
      <c r="B258" s="1">
        <v>256</v>
      </c>
      <c r="C258" s="2">
        <v>282.11489999999998</v>
      </c>
    </row>
    <row r="259" spans="1:3" x14ac:dyDescent="0.3">
      <c r="A259" t="s">
        <v>259</v>
      </c>
      <c r="B259" s="1">
        <v>257</v>
      </c>
      <c r="C259" s="2">
        <v>282.14449999999999</v>
      </c>
    </row>
    <row r="260" spans="1:3" x14ac:dyDescent="0.3">
      <c r="A260" t="s">
        <v>260</v>
      </c>
      <c r="B260" s="1">
        <v>258</v>
      </c>
      <c r="C260" s="2">
        <v>282.17410000000001</v>
      </c>
    </row>
    <row r="261" spans="1:3" x14ac:dyDescent="0.3">
      <c r="A261" t="s">
        <v>261</v>
      </c>
      <c r="B261" s="1">
        <v>259</v>
      </c>
      <c r="C261" s="2">
        <v>282.20370000000003</v>
      </c>
    </row>
    <row r="262" spans="1:3" x14ac:dyDescent="0.3">
      <c r="A262" t="s">
        <v>262</v>
      </c>
      <c r="B262" s="1">
        <v>260</v>
      </c>
      <c r="C262" s="2">
        <v>282.23329999999999</v>
      </c>
    </row>
    <row r="263" spans="1:3" x14ac:dyDescent="0.3">
      <c r="A263" t="s">
        <v>263</v>
      </c>
      <c r="B263" s="1">
        <v>261</v>
      </c>
      <c r="C263" s="2">
        <v>282.2629</v>
      </c>
    </row>
    <row r="264" spans="1:3" x14ac:dyDescent="0.3">
      <c r="A264" t="s">
        <v>264</v>
      </c>
      <c r="B264" s="1">
        <v>262</v>
      </c>
      <c r="C264" s="2">
        <v>282.29250000000002</v>
      </c>
    </row>
    <row r="265" spans="1:3" x14ac:dyDescent="0.3">
      <c r="A265" t="s">
        <v>265</v>
      </c>
      <c r="B265" s="1">
        <v>263</v>
      </c>
      <c r="C265" s="2">
        <v>282.32209999999998</v>
      </c>
    </row>
    <row r="266" spans="1:3" x14ac:dyDescent="0.3">
      <c r="A266" t="s">
        <v>266</v>
      </c>
      <c r="B266" s="1">
        <v>264</v>
      </c>
      <c r="C266" s="2">
        <v>282.35169999999999</v>
      </c>
    </row>
    <row r="267" spans="1:3" x14ac:dyDescent="0.3">
      <c r="A267" t="s">
        <v>267</v>
      </c>
      <c r="B267" s="1">
        <v>265</v>
      </c>
      <c r="C267" s="2">
        <v>282.38130000000001</v>
      </c>
    </row>
    <row r="268" spans="1:3" x14ac:dyDescent="0.3">
      <c r="A268" t="s">
        <v>268</v>
      </c>
      <c r="B268" s="1">
        <v>266</v>
      </c>
      <c r="C268" s="2">
        <v>282.48039999999997</v>
      </c>
    </row>
    <row r="269" spans="1:3" x14ac:dyDescent="0.3">
      <c r="A269" t="s">
        <v>269</v>
      </c>
      <c r="B269" s="1">
        <v>267</v>
      </c>
      <c r="C269" s="2">
        <v>282.5992</v>
      </c>
    </row>
    <row r="270" spans="1:3" x14ac:dyDescent="0.3">
      <c r="A270" t="s">
        <v>270</v>
      </c>
      <c r="B270" s="1">
        <v>268</v>
      </c>
      <c r="C270" s="2">
        <v>282.71800000000002</v>
      </c>
    </row>
    <row r="271" spans="1:3" x14ac:dyDescent="0.3">
      <c r="A271" t="s">
        <v>271</v>
      </c>
      <c r="B271" s="1">
        <v>269</v>
      </c>
      <c r="C271" s="2">
        <v>282.83679999999998</v>
      </c>
    </row>
    <row r="272" spans="1:3" x14ac:dyDescent="0.3">
      <c r="A272" t="s">
        <v>272</v>
      </c>
      <c r="B272" s="1">
        <v>270</v>
      </c>
      <c r="C272" s="2">
        <v>282.9556</v>
      </c>
    </row>
    <row r="273" spans="1:3" x14ac:dyDescent="0.3">
      <c r="A273" t="s">
        <v>273</v>
      </c>
      <c r="B273" s="1">
        <v>271</v>
      </c>
      <c r="C273" s="2">
        <v>283.0745</v>
      </c>
    </row>
    <row r="274" spans="1:3" x14ac:dyDescent="0.3">
      <c r="A274" t="s">
        <v>274</v>
      </c>
      <c r="B274" s="1">
        <v>272</v>
      </c>
      <c r="C274" s="2">
        <v>283.19330000000002</v>
      </c>
    </row>
    <row r="275" spans="1:3" x14ac:dyDescent="0.3">
      <c r="A275" t="s">
        <v>275</v>
      </c>
      <c r="B275" s="1">
        <v>273</v>
      </c>
      <c r="C275" s="2">
        <v>283.31209999999999</v>
      </c>
    </row>
    <row r="276" spans="1:3" x14ac:dyDescent="0.3">
      <c r="A276" t="s">
        <v>276</v>
      </c>
      <c r="B276" s="1">
        <v>274</v>
      </c>
      <c r="C276" s="2">
        <v>283.43090000000001</v>
      </c>
    </row>
    <row r="277" spans="1:3" x14ac:dyDescent="0.3">
      <c r="A277" t="s">
        <v>277</v>
      </c>
      <c r="B277" s="1">
        <v>275</v>
      </c>
      <c r="C277" s="2">
        <v>283.54969999999997</v>
      </c>
    </row>
    <row r="278" spans="1:3" x14ac:dyDescent="0.3">
      <c r="A278" t="s">
        <v>278</v>
      </c>
      <c r="B278" s="1">
        <v>276</v>
      </c>
      <c r="C278" s="2">
        <v>283.66849999999999</v>
      </c>
    </row>
    <row r="279" spans="1:3" x14ac:dyDescent="0.3">
      <c r="A279" t="s">
        <v>279</v>
      </c>
      <c r="B279" s="1">
        <v>277</v>
      </c>
      <c r="C279" s="2">
        <v>283.78730000000002</v>
      </c>
    </row>
    <row r="280" spans="1:3" x14ac:dyDescent="0.3">
      <c r="A280" t="s">
        <v>280</v>
      </c>
      <c r="B280" s="1">
        <v>278</v>
      </c>
      <c r="C280" s="2">
        <v>283.90609999999998</v>
      </c>
    </row>
    <row r="281" spans="1:3" x14ac:dyDescent="0.3">
      <c r="A281" t="s">
        <v>281</v>
      </c>
      <c r="B281" s="1">
        <v>279</v>
      </c>
      <c r="C281" s="2">
        <v>284.0249</v>
      </c>
    </row>
    <row r="282" spans="1:3" x14ac:dyDescent="0.3">
      <c r="A282" t="s">
        <v>282</v>
      </c>
      <c r="B282" s="1">
        <v>280</v>
      </c>
      <c r="C282" s="2">
        <v>284.14370000000002</v>
      </c>
    </row>
    <row r="283" spans="1:3" x14ac:dyDescent="0.3">
      <c r="A283" t="s">
        <v>283</v>
      </c>
      <c r="B283" s="1">
        <v>281</v>
      </c>
      <c r="C283" s="2">
        <v>284.26249999999999</v>
      </c>
    </row>
    <row r="284" spans="1:3" x14ac:dyDescent="0.3">
      <c r="A284" t="s">
        <v>284</v>
      </c>
      <c r="B284" s="1">
        <v>282</v>
      </c>
      <c r="C284" s="2">
        <v>284.38130000000001</v>
      </c>
    </row>
    <row r="285" spans="1:3" x14ac:dyDescent="0.3">
      <c r="A285" t="s">
        <v>285</v>
      </c>
      <c r="B285" s="1">
        <v>283</v>
      </c>
      <c r="C285" s="2">
        <v>284.50009999999997</v>
      </c>
    </row>
    <row r="286" spans="1:3" x14ac:dyDescent="0.3">
      <c r="A286" t="s">
        <v>286</v>
      </c>
      <c r="B286" s="1">
        <v>284</v>
      </c>
      <c r="C286" s="2">
        <v>284.6189</v>
      </c>
    </row>
    <row r="287" spans="1:3" x14ac:dyDescent="0.3">
      <c r="A287" t="s">
        <v>287</v>
      </c>
      <c r="B287" s="1">
        <v>285</v>
      </c>
      <c r="C287" s="2">
        <v>284.73770000000002</v>
      </c>
    </row>
    <row r="288" spans="1:3" x14ac:dyDescent="0.3">
      <c r="A288" t="s">
        <v>288</v>
      </c>
      <c r="B288" s="1">
        <v>286</v>
      </c>
      <c r="C288" s="2">
        <v>284.85649999999998</v>
      </c>
    </row>
    <row r="289" spans="1:3" x14ac:dyDescent="0.3">
      <c r="A289" t="s">
        <v>289</v>
      </c>
      <c r="B289" s="1">
        <v>287</v>
      </c>
      <c r="C289" s="2">
        <v>284.9753</v>
      </c>
    </row>
    <row r="290" spans="1:3" x14ac:dyDescent="0.3">
      <c r="A290" t="s">
        <v>290</v>
      </c>
      <c r="B290" s="1">
        <v>288</v>
      </c>
      <c r="C290" s="2">
        <v>285.09410000000003</v>
      </c>
    </row>
    <row r="291" spans="1:3" x14ac:dyDescent="0.3">
      <c r="A291" t="s">
        <v>291</v>
      </c>
      <c r="B291" s="1">
        <v>289</v>
      </c>
      <c r="C291" s="2">
        <v>285.21409999999997</v>
      </c>
    </row>
    <row r="292" spans="1:3" x14ac:dyDescent="0.3">
      <c r="A292" t="s">
        <v>292</v>
      </c>
      <c r="B292" s="1">
        <v>290</v>
      </c>
      <c r="C292" s="2">
        <v>285.334</v>
      </c>
    </row>
    <row r="293" spans="1:3" x14ac:dyDescent="0.3">
      <c r="A293" t="s">
        <v>293</v>
      </c>
      <c r="B293" s="1">
        <v>291</v>
      </c>
      <c r="C293" s="2">
        <v>285.45389999999998</v>
      </c>
    </row>
    <row r="294" spans="1:3" x14ac:dyDescent="0.3">
      <c r="A294" t="s">
        <v>294</v>
      </c>
      <c r="B294" s="1">
        <v>292</v>
      </c>
      <c r="C294" s="2">
        <v>285.57389999999998</v>
      </c>
    </row>
    <row r="295" spans="1:3" x14ac:dyDescent="0.3">
      <c r="A295" t="s">
        <v>296</v>
      </c>
      <c r="B295" s="1">
        <v>293</v>
      </c>
      <c r="C295" s="2">
        <v>285.69380000000001</v>
      </c>
    </row>
    <row r="296" spans="1:3" x14ac:dyDescent="0.3">
      <c r="A296" t="s">
        <v>297</v>
      </c>
      <c r="B296" s="1">
        <v>294</v>
      </c>
      <c r="C296" s="2">
        <v>285.81369999999998</v>
      </c>
    </row>
    <row r="297" spans="1:3" x14ac:dyDescent="0.3">
      <c r="A297" t="s">
        <v>298</v>
      </c>
      <c r="B297" s="1">
        <v>295</v>
      </c>
      <c r="C297" s="2">
        <v>285.93369999999999</v>
      </c>
    </row>
    <row r="298" spans="1:3" x14ac:dyDescent="0.3">
      <c r="A298" t="s">
        <v>299</v>
      </c>
      <c r="B298" s="1">
        <v>296</v>
      </c>
      <c r="C298" s="2">
        <v>286.05360000000002</v>
      </c>
    </row>
    <row r="299" spans="1:3" x14ac:dyDescent="0.3">
      <c r="A299" t="s">
        <v>300</v>
      </c>
      <c r="B299" s="1">
        <v>297</v>
      </c>
      <c r="C299" s="2">
        <v>286.17349999999999</v>
      </c>
    </row>
    <row r="300" spans="1:3" x14ac:dyDescent="0.3">
      <c r="A300" t="s">
        <v>301</v>
      </c>
      <c r="B300" s="1">
        <v>298</v>
      </c>
      <c r="C300" s="2">
        <v>286.29349999999999</v>
      </c>
    </row>
    <row r="301" spans="1:3" x14ac:dyDescent="0.3">
      <c r="A301" t="s">
        <v>302</v>
      </c>
      <c r="B301" s="1">
        <v>299</v>
      </c>
      <c r="C301" s="2">
        <v>286.41340000000002</v>
      </c>
    </row>
    <row r="302" spans="1:3" x14ac:dyDescent="0.3">
      <c r="A302" t="s">
        <v>303</v>
      </c>
      <c r="B302" s="1">
        <v>300</v>
      </c>
      <c r="C302" s="2">
        <v>286.5333</v>
      </c>
    </row>
    <row r="303" spans="1:3" x14ac:dyDescent="0.3">
      <c r="A303" t="s">
        <v>304</v>
      </c>
      <c r="B303" s="1">
        <v>301</v>
      </c>
      <c r="C303" s="2">
        <v>286.6533</v>
      </c>
    </row>
    <row r="304" spans="1:3" x14ac:dyDescent="0.3">
      <c r="A304" t="s">
        <v>305</v>
      </c>
      <c r="B304" s="1">
        <v>302</v>
      </c>
      <c r="C304" s="2">
        <v>286.77319999999997</v>
      </c>
    </row>
    <row r="305" spans="1:3" x14ac:dyDescent="0.3">
      <c r="A305" t="s">
        <v>306</v>
      </c>
      <c r="B305" s="1">
        <v>303</v>
      </c>
      <c r="C305" s="2">
        <v>286.8931</v>
      </c>
    </row>
    <row r="306" spans="1:3" x14ac:dyDescent="0.3">
      <c r="A306" t="s">
        <v>307</v>
      </c>
      <c r="B306" s="1">
        <v>304</v>
      </c>
      <c r="C306" s="2">
        <v>287.01310000000001</v>
      </c>
    </row>
    <row r="307" spans="1:3" x14ac:dyDescent="0.3">
      <c r="A307" t="s">
        <v>308</v>
      </c>
      <c r="B307" s="1">
        <v>305</v>
      </c>
      <c r="C307" s="2">
        <v>287.13299999999998</v>
      </c>
    </row>
    <row r="308" spans="1:3" x14ac:dyDescent="0.3">
      <c r="A308" t="s">
        <v>309</v>
      </c>
      <c r="B308" s="1">
        <v>306</v>
      </c>
      <c r="C308" s="2">
        <v>287.25290000000001</v>
      </c>
    </row>
    <row r="309" spans="1:3" x14ac:dyDescent="0.3">
      <c r="A309" t="s">
        <v>310</v>
      </c>
      <c r="B309" s="1">
        <v>307</v>
      </c>
      <c r="C309" s="2">
        <v>287.35129999999998</v>
      </c>
    </row>
    <row r="310" spans="1:3" x14ac:dyDescent="0.3">
      <c r="A310" t="s">
        <v>311</v>
      </c>
      <c r="B310" s="1">
        <v>308</v>
      </c>
      <c r="C310" s="2">
        <v>287.44880000000001</v>
      </c>
    </row>
    <row r="311" spans="1:3" x14ac:dyDescent="0.3">
      <c r="A311" t="s">
        <v>312</v>
      </c>
      <c r="B311" s="1">
        <v>309</v>
      </c>
      <c r="C311" s="2">
        <v>287.54629999999997</v>
      </c>
    </row>
    <row r="312" spans="1:3" x14ac:dyDescent="0.3">
      <c r="A312" t="s">
        <v>313</v>
      </c>
      <c r="B312" s="1">
        <v>310</v>
      </c>
      <c r="C312" s="2">
        <v>287.6438</v>
      </c>
    </row>
    <row r="313" spans="1:3" x14ac:dyDescent="0.3">
      <c r="A313" t="s">
        <v>314</v>
      </c>
      <c r="B313" s="1">
        <v>311</v>
      </c>
      <c r="C313" s="2">
        <v>287.74119999999999</v>
      </c>
    </row>
    <row r="314" spans="1:3" x14ac:dyDescent="0.3">
      <c r="A314" t="s">
        <v>315</v>
      </c>
      <c r="B314" s="1">
        <v>312</v>
      </c>
      <c r="C314" s="2">
        <v>287.83870000000002</v>
      </c>
    </row>
    <row r="315" spans="1:3" x14ac:dyDescent="0.3">
      <c r="A315" t="s">
        <v>316</v>
      </c>
      <c r="B315" s="1">
        <v>313</v>
      </c>
      <c r="C315" s="2">
        <v>287.93619999999999</v>
      </c>
    </row>
    <row r="316" spans="1:3" x14ac:dyDescent="0.3">
      <c r="A316" t="s">
        <v>317</v>
      </c>
      <c r="B316" s="1">
        <v>314</v>
      </c>
      <c r="C316" s="2">
        <v>288.03370000000001</v>
      </c>
    </row>
    <row r="317" spans="1:3" x14ac:dyDescent="0.3">
      <c r="A317" t="s">
        <v>318</v>
      </c>
      <c r="B317" s="1">
        <v>315</v>
      </c>
      <c r="C317" s="2">
        <v>288.13119999999998</v>
      </c>
    </row>
    <row r="318" spans="1:3" x14ac:dyDescent="0.3">
      <c r="A318" t="s">
        <v>319</v>
      </c>
      <c r="B318" s="1">
        <v>316</v>
      </c>
      <c r="C318" s="2">
        <v>288.22859999999997</v>
      </c>
    </row>
    <row r="319" spans="1:3" x14ac:dyDescent="0.3">
      <c r="A319" t="s">
        <v>320</v>
      </c>
      <c r="B319" s="1">
        <v>317</v>
      </c>
      <c r="C319" s="2">
        <v>288.3261</v>
      </c>
    </row>
    <row r="320" spans="1:3" x14ac:dyDescent="0.3">
      <c r="A320" t="s">
        <v>321</v>
      </c>
      <c r="B320" s="1">
        <v>318</v>
      </c>
      <c r="C320" s="2">
        <v>288.42360000000002</v>
      </c>
    </row>
    <row r="321" spans="1:3" x14ac:dyDescent="0.3">
      <c r="A321" t="s">
        <v>322</v>
      </c>
      <c r="B321" s="1">
        <v>319</v>
      </c>
      <c r="C321" s="2">
        <v>288.52109999999999</v>
      </c>
    </row>
    <row r="322" spans="1:3" x14ac:dyDescent="0.3">
      <c r="A322" t="s">
        <v>323</v>
      </c>
      <c r="B322" s="1">
        <v>320</v>
      </c>
      <c r="C322" s="2">
        <v>288.61860000000001</v>
      </c>
    </row>
    <row r="323" spans="1:3" x14ac:dyDescent="0.3">
      <c r="A323" t="s">
        <v>324</v>
      </c>
      <c r="B323" s="1">
        <v>321</v>
      </c>
      <c r="C323" s="2">
        <v>288.71609999999998</v>
      </c>
    </row>
    <row r="324" spans="1:3" x14ac:dyDescent="0.3">
      <c r="A324" t="s">
        <v>325</v>
      </c>
      <c r="B324" s="1">
        <v>322</v>
      </c>
      <c r="C324" s="2">
        <v>288.81349999999998</v>
      </c>
    </row>
    <row r="325" spans="1:3" x14ac:dyDescent="0.3">
      <c r="A325" t="s">
        <v>326</v>
      </c>
      <c r="B325" s="1">
        <v>323</v>
      </c>
      <c r="C325" s="2">
        <v>288.911</v>
      </c>
    </row>
    <row r="326" spans="1:3" x14ac:dyDescent="0.3">
      <c r="A326" t="s">
        <v>327</v>
      </c>
      <c r="B326" s="1">
        <v>324</v>
      </c>
      <c r="C326" s="2">
        <v>289.00850000000003</v>
      </c>
    </row>
    <row r="327" spans="1:3" x14ac:dyDescent="0.3">
      <c r="A327" t="s">
        <v>328</v>
      </c>
      <c r="B327" s="1">
        <v>325</v>
      </c>
      <c r="C327" s="2">
        <v>289.10599999999999</v>
      </c>
    </row>
    <row r="328" spans="1:3" x14ac:dyDescent="0.3">
      <c r="A328" t="s">
        <v>329</v>
      </c>
      <c r="B328" s="1">
        <v>326</v>
      </c>
      <c r="C328" s="2">
        <v>289.20350000000002</v>
      </c>
    </row>
    <row r="329" spans="1:3" x14ac:dyDescent="0.3">
      <c r="A329" t="s">
        <v>330</v>
      </c>
      <c r="B329" s="1">
        <v>327</v>
      </c>
      <c r="C329" s="2">
        <v>289.30090000000001</v>
      </c>
    </row>
    <row r="330" spans="1:3" x14ac:dyDescent="0.3">
      <c r="A330" t="s">
        <v>331</v>
      </c>
      <c r="B330" s="1">
        <v>328</v>
      </c>
      <c r="C330" s="2">
        <v>289.39839999999998</v>
      </c>
    </row>
    <row r="331" spans="1:3" x14ac:dyDescent="0.3">
      <c r="A331" t="s">
        <v>332</v>
      </c>
      <c r="B331" s="1">
        <v>329</v>
      </c>
      <c r="C331" s="2">
        <v>289.49590000000001</v>
      </c>
    </row>
    <row r="332" spans="1:3" x14ac:dyDescent="0.3">
      <c r="A332" t="s">
        <v>333</v>
      </c>
      <c r="B332" s="1">
        <v>330</v>
      </c>
      <c r="C332" s="2">
        <v>289.59539999999998</v>
      </c>
    </row>
    <row r="333" spans="1:3" x14ac:dyDescent="0.3">
      <c r="A333" t="s">
        <v>334</v>
      </c>
      <c r="B333" s="1">
        <v>331</v>
      </c>
      <c r="C333" s="2">
        <v>289.70940000000002</v>
      </c>
    </row>
    <row r="334" spans="1:3" x14ac:dyDescent="0.3">
      <c r="A334" t="s">
        <v>335</v>
      </c>
      <c r="B334" s="1">
        <v>332</v>
      </c>
      <c r="C334" s="2">
        <v>289.82339999999999</v>
      </c>
    </row>
    <row r="335" spans="1:3" x14ac:dyDescent="0.3">
      <c r="A335" t="s">
        <v>336</v>
      </c>
      <c r="B335" s="1">
        <v>333</v>
      </c>
      <c r="C335" s="2">
        <v>289.93740000000003</v>
      </c>
    </row>
    <row r="336" spans="1:3" x14ac:dyDescent="0.3">
      <c r="A336" t="s">
        <v>337</v>
      </c>
      <c r="B336" s="1">
        <v>334</v>
      </c>
      <c r="C336" s="2">
        <v>290.0514</v>
      </c>
    </row>
    <row r="337" spans="1:3" x14ac:dyDescent="0.3">
      <c r="A337" t="s">
        <v>338</v>
      </c>
      <c r="B337" s="1">
        <v>335</v>
      </c>
      <c r="C337" s="2">
        <v>290.16539999999998</v>
      </c>
    </row>
    <row r="338" spans="1:3" x14ac:dyDescent="0.3">
      <c r="A338" t="s">
        <v>339</v>
      </c>
      <c r="B338" s="1">
        <v>336</v>
      </c>
      <c r="C338" s="2">
        <v>290.27940000000001</v>
      </c>
    </row>
    <row r="339" spans="1:3" x14ac:dyDescent="0.3">
      <c r="A339" t="s">
        <v>340</v>
      </c>
      <c r="B339" s="1">
        <v>337</v>
      </c>
      <c r="C339" s="2">
        <v>290.39339999999999</v>
      </c>
    </row>
    <row r="340" spans="1:3" x14ac:dyDescent="0.3">
      <c r="A340" t="s">
        <v>341</v>
      </c>
      <c r="B340" s="1">
        <v>338</v>
      </c>
      <c r="C340" s="2">
        <v>290.50740000000002</v>
      </c>
    </row>
    <row r="341" spans="1:3" x14ac:dyDescent="0.3">
      <c r="A341" t="s">
        <v>342</v>
      </c>
      <c r="B341" s="1">
        <v>339</v>
      </c>
      <c r="C341" s="2">
        <v>290.62139999999999</v>
      </c>
    </row>
    <row r="342" spans="1:3" x14ac:dyDescent="0.3">
      <c r="A342" t="s">
        <v>343</v>
      </c>
      <c r="B342" s="1">
        <v>340</v>
      </c>
      <c r="C342" s="2">
        <v>290.73540000000003</v>
      </c>
    </row>
    <row r="343" spans="1:3" x14ac:dyDescent="0.3">
      <c r="A343" t="s">
        <v>344</v>
      </c>
      <c r="B343" s="1">
        <v>341</v>
      </c>
      <c r="C343" s="2">
        <v>290.8494</v>
      </c>
    </row>
    <row r="344" spans="1:3" x14ac:dyDescent="0.3">
      <c r="A344" t="s">
        <v>345</v>
      </c>
      <c r="B344" s="1">
        <v>342</v>
      </c>
      <c r="C344" s="2">
        <v>290.96339999999998</v>
      </c>
    </row>
    <row r="345" spans="1:3" x14ac:dyDescent="0.3">
      <c r="A345" t="s">
        <v>346</v>
      </c>
      <c r="B345" s="1">
        <v>343</v>
      </c>
      <c r="C345" s="2">
        <v>291.07740000000001</v>
      </c>
    </row>
    <row r="346" spans="1:3" x14ac:dyDescent="0.3">
      <c r="A346" t="s">
        <v>347</v>
      </c>
      <c r="B346" s="1">
        <v>344</v>
      </c>
      <c r="C346" s="2">
        <v>291.19139999999999</v>
      </c>
    </row>
    <row r="347" spans="1:3" x14ac:dyDescent="0.3">
      <c r="A347" t="s">
        <v>348</v>
      </c>
      <c r="B347" s="1">
        <v>345</v>
      </c>
      <c r="C347" s="2">
        <v>291.30549999999999</v>
      </c>
    </row>
    <row r="348" spans="1:3" x14ac:dyDescent="0.3">
      <c r="A348" t="s">
        <v>349</v>
      </c>
      <c r="B348" s="1">
        <v>346</v>
      </c>
      <c r="C348" s="2">
        <v>291.41950000000003</v>
      </c>
    </row>
    <row r="349" spans="1:3" x14ac:dyDescent="0.3">
      <c r="A349" t="s">
        <v>350</v>
      </c>
      <c r="B349" s="1">
        <v>347</v>
      </c>
      <c r="C349" s="2">
        <v>291.5335</v>
      </c>
    </row>
    <row r="350" spans="1:3" x14ac:dyDescent="0.3">
      <c r="A350" t="s">
        <v>351</v>
      </c>
      <c r="B350" s="1">
        <v>348</v>
      </c>
      <c r="C350" s="2">
        <v>291.64749999999998</v>
      </c>
    </row>
    <row r="351" spans="1:3" x14ac:dyDescent="0.3">
      <c r="A351" t="s">
        <v>352</v>
      </c>
      <c r="B351" s="1">
        <v>349</v>
      </c>
      <c r="C351" s="2">
        <v>291.76150000000001</v>
      </c>
    </row>
    <row r="352" spans="1:3" x14ac:dyDescent="0.3">
      <c r="A352" t="s">
        <v>353</v>
      </c>
      <c r="B352" s="1">
        <v>350</v>
      </c>
      <c r="C352" s="2">
        <v>291.87549999999999</v>
      </c>
    </row>
    <row r="353" spans="1:3" x14ac:dyDescent="0.3">
      <c r="A353" t="s">
        <v>354</v>
      </c>
      <c r="B353" s="1">
        <v>351</v>
      </c>
      <c r="C353" s="2">
        <v>291.98950000000002</v>
      </c>
    </row>
    <row r="354" spans="1:3" x14ac:dyDescent="0.3">
      <c r="A354" t="s">
        <v>355</v>
      </c>
      <c r="B354" s="1">
        <v>352</v>
      </c>
      <c r="C354" s="2">
        <v>292.1035</v>
      </c>
    </row>
    <row r="355" spans="1:3" x14ac:dyDescent="0.3">
      <c r="A355" t="s">
        <v>356</v>
      </c>
      <c r="B355" s="1">
        <v>353</v>
      </c>
      <c r="C355" s="2">
        <v>292.21749999999997</v>
      </c>
    </row>
    <row r="356" spans="1:3" x14ac:dyDescent="0.3">
      <c r="A356" t="s">
        <v>357</v>
      </c>
      <c r="B356" s="1">
        <v>354</v>
      </c>
      <c r="C356" s="2">
        <v>292.33150000000001</v>
      </c>
    </row>
    <row r="357" spans="1:3" x14ac:dyDescent="0.3">
      <c r="A357" t="s">
        <v>358</v>
      </c>
      <c r="B357" s="1">
        <v>355</v>
      </c>
      <c r="C357" s="2">
        <v>292.44549999999998</v>
      </c>
    </row>
    <row r="358" spans="1:3" x14ac:dyDescent="0.3">
      <c r="A358" t="s">
        <v>359</v>
      </c>
      <c r="B358" s="1">
        <v>356</v>
      </c>
      <c r="C358" s="2">
        <v>292.55950000000001</v>
      </c>
    </row>
    <row r="359" spans="1:3" x14ac:dyDescent="0.3">
      <c r="A359" t="s">
        <v>360</v>
      </c>
      <c r="B359" s="1">
        <v>357</v>
      </c>
      <c r="C359" s="2">
        <v>292.67349999999999</v>
      </c>
    </row>
    <row r="360" spans="1:3" x14ac:dyDescent="0.3">
      <c r="A360" t="s">
        <v>361</v>
      </c>
      <c r="B360" s="1">
        <v>358</v>
      </c>
      <c r="C360" s="2">
        <v>292.78750000000002</v>
      </c>
    </row>
    <row r="361" spans="1:3" x14ac:dyDescent="0.3">
      <c r="A361" t="s">
        <v>362</v>
      </c>
      <c r="B361" s="1">
        <v>359</v>
      </c>
      <c r="C361" s="2">
        <v>292.9015</v>
      </c>
    </row>
    <row r="362" spans="1:3" x14ac:dyDescent="0.3">
      <c r="A362" t="s">
        <v>363</v>
      </c>
      <c r="B362" s="1">
        <v>360</v>
      </c>
      <c r="C362" s="2">
        <v>293.01549999999997</v>
      </c>
    </row>
    <row r="363" spans="1:3" x14ac:dyDescent="0.3">
      <c r="A363" t="s">
        <v>364</v>
      </c>
      <c r="B363" s="1">
        <v>361</v>
      </c>
      <c r="C363" s="2">
        <v>293.12950000000001</v>
      </c>
    </row>
    <row r="364" spans="1:3" x14ac:dyDescent="0.3">
      <c r="A364" t="s">
        <v>365</v>
      </c>
      <c r="B364" s="1">
        <v>362</v>
      </c>
      <c r="C364" s="2">
        <v>293.24349999999998</v>
      </c>
    </row>
    <row r="365" spans="1:3" x14ac:dyDescent="0.3">
      <c r="A365" t="s">
        <v>366</v>
      </c>
      <c r="B365" s="1">
        <v>363</v>
      </c>
      <c r="C365" s="2">
        <v>293.35750000000002</v>
      </c>
    </row>
    <row r="366" spans="1:3" x14ac:dyDescent="0.3">
      <c r="A366" t="s">
        <v>367</v>
      </c>
      <c r="B366" s="1">
        <v>364</v>
      </c>
      <c r="C366" s="2">
        <v>293.47149999999999</v>
      </c>
    </row>
    <row r="367" spans="1:3" x14ac:dyDescent="0.3">
      <c r="A367" t="s">
        <v>368</v>
      </c>
      <c r="B367" s="1">
        <v>365</v>
      </c>
      <c r="C367" s="2">
        <v>293.58550000000002</v>
      </c>
    </row>
    <row r="368" spans="1:3" x14ac:dyDescent="0.3">
      <c r="A368" t="s">
        <v>369</v>
      </c>
      <c r="B368" s="1">
        <v>366</v>
      </c>
      <c r="C368" s="2">
        <v>293.6995</v>
      </c>
    </row>
    <row r="369" spans="1:3" x14ac:dyDescent="0.3">
      <c r="A369" t="s">
        <v>370</v>
      </c>
      <c r="B369" s="1">
        <v>366.39</v>
      </c>
      <c r="C369" s="2">
        <v>293.74400000000003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CE4BB-2BB2-4899-B87F-7445224BCA5B}">
  <dimension ref="A1:X325"/>
  <sheetViews>
    <sheetView topLeftCell="F1" zoomScaleNormal="100" workbookViewId="0">
      <selection activeCell="T23" sqref="T23"/>
    </sheetView>
  </sheetViews>
  <sheetFormatPr defaultRowHeight="14.4" x14ac:dyDescent="0.3"/>
  <cols>
    <col min="1" max="1" width="12.109375" customWidth="1"/>
    <col min="2" max="2" width="12.109375" style="1" customWidth="1"/>
    <col min="3" max="3" width="12.109375" style="2" customWidth="1"/>
  </cols>
  <sheetData>
    <row r="1" spans="1:3" x14ac:dyDescent="0.3">
      <c r="A1" t="s">
        <v>0</v>
      </c>
      <c r="B1" s="1" t="s">
        <v>0</v>
      </c>
      <c r="C1" s="2" t="s">
        <v>1</v>
      </c>
    </row>
    <row r="2" spans="1:3" x14ac:dyDescent="0.3">
      <c r="A2" t="s">
        <v>372</v>
      </c>
      <c r="B2" s="1">
        <v>18.75</v>
      </c>
      <c r="C2" s="2">
        <v>294</v>
      </c>
    </row>
    <row r="3" spans="1:3" x14ac:dyDescent="0.3">
      <c r="A3" t="s">
        <v>21</v>
      </c>
      <c r="B3" s="1">
        <v>19</v>
      </c>
      <c r="C3" s="2">
        <v>293.99189999999999</v>
      </c>
    </row>
    <row r="4" spans="1:3" x14ac:dyDescent="0.3">
      <c r="A4" t="s">
        <v>22</v>
      </c>
      <c r="B4" s="1">
        <v>20</v>
      </c>
      <c r="C4" s="2">
        <v>293.9597</v>
      </c>
    </row>
    <row r="5" spans="1:3" x14ac:dyDescent="0.3">
      <c r="A5" t="s">
        <v>23</v>
      </c>
      <c r="B5" s="1">
        <v>21</v>
      </c>
      <c r="C5" s="2">
        <v>293.94959999999998</v>
      </c>
    </row>
    <row r="6" spans="1:3" x14ac:dyDescent="0.3">
      <c r="A6" t="s">
        <v>24</v>
      </c>
      <c r="B6" s="1">
        <v>22</v>
      </c>
      <c r="C6" s="2">
        <v>293.94369999999998</v>
      </c>
    </row>
    <row r="7" spans="1:3" x14ac:dyDescent="0.3">
      <c r="A7" t="s">
        <v>25</v>
      </c>
      <c r="B7" s="1">
        <v>23</v>
      </c>
      <c r="C7" s="2">
        <v>293.93779999999998</v>
      </c>
    </row>
    <row r="8" spans="1:3" x14ac:dyDescent="0.3">
      <c r="A8" t="s">
        <v>26</v>
      </c>
      <c r="B8" s="1">
        <v>24</v>
      </c>
      <c r="C8" s="2">
        <v>293.93189999999998</v>
      </c>
    </row>
    <row r="9" spans="1:3" x14ac:dyDescent="0.3">
      <c r="A9" t="s">
        <v>27</v>
      </c>
      <c r="B9" s="1">
        <v>25</v>
      </c>
      <c r="C9" s="2">
        <v>293.92599999999999</v>
      </c>
    </row>
    <row r="10" spans="1:3" x14ac:dyDescent="0.3">
      <c r="A10" t="s">
        <v>28</v>
      </c>
      <c r="B10" s="1">
        <v>26</v>
      </c>
      <c r="C10" s="2">
        <v>293.92020000000002</v>
      </c>
    </row>
    <row r="11" spans="1:3" x14ac:dyDescent="0.3">
      <c r="A11" t="s">
        <v>29</v>
      </c>
      <c r="B11" s="1">
        <v>27</v>
      </c>
      <c r="C11" s="2">
        <v>293.91430000000003</v>
      </c>
    </row>
    <row r="12" spans="1:3" x14ac:dyDescent="0.3">
      <c r="A12" t="s">
        <v>30</v>
      </c>
      <c r="B12" s="1">
        <v>28</v>
      </c>
      <c r="C12" s="2">
        <v>293.90839999999997</v>
      </c>
    </row>
    <row r="13" spans="1:3" x14ac:dyDescent="0.3">
      <c r="A13" t="s">
        <v>31</v>
      </c>
      <c r="B13" s="1">
        <v>29</v>
      </c>
      <c r="C13" s="2">
        <v>293.90260000000001</v>
      </c>
    </row>
    <row r="14" spans="1:3" x14ac:dyDescent="0.3">
      <c r="A14" t="s">
        <v>32</v>
      </c>
      <c r="B14" s="1">
        <v>30</v>
      </c>
      <c r="C14" s="2">
        <v>293.89670000000001</v>
      </c>
    </row>
    <row r="15" spans="1:3" x14ac:dyDescent="0.3">
      <c r="A15" t="s">
        <v>33</v>
      </c>
      <c r="B15" s="1">
        <v>31</v>
      </c>
      <c r="C15" s="2">
        <v>293.89080000000001</v>
      </c>
    </row>
    <row r="16" spans="1:3" x14ac:dyDescent="0.3">
      <c r="A16" t="s">
        <v>34</v>
      </c>
      <c r="B16" s="1">
        <v>32</v>
      </c>
      <c r="C16" s="2">
        <v>293.88490000000002</v>
      </c>
    </row>
    <row r="17" spans="1:24" x14ac:dyDescent="0.3">
      <c r="A17" t="s">
        <v>35</v>
      </c>
      <c r="B17" s="1">
        <v>33</v>
      </c>
      <c r="C17" s="2">
        <v>293.88189999999997</v>
      </c>
    </row>
    <row r="18" spans="1:24" x14ac:dyDescent="0.3">
      <c r="A18" t="s">
        <v>36</v>
      </c>
      <c r="B18" s="1">
        <v>34</v>
      </c>
      <c r="C18" s="2">
        <v>293.8836</v>
      </c>
    </row>
    <row r="19" spans="1:24" x14ac:dyDescent="0.3">
      <c r="A19" t="s">
        <v>37</v>
      </c>
      <c r="B19" s="1">
        <v>35</v>
      </c>
      <c r="C19" s="2">
        <v>293.88529999999997</v>
      </c>
    </row>
    <row r="20" spans="1:24" x14ac:dyDescent="0.3">
      <c r="A20" t="s">
        <v>38</v>
      </c>
      <c r="B20" s="1">
        <v>36</v>
      </c>
      <c r="C20" s="2">
        <v>293.88690000000003</v>
      </c>
    </row>
    <row r="21" spans="1:24" x14ac:dyDescent="0.3">
      <c r="A21" t="s">
        <v>39</v>
      </c>
      <c r="B21" s="1">
        <v>37</v>
      </c>
      <c r="C21" s="2">
        <v>293.8886</v>
      </c>
    </row>
    <row r="22" spans="1:24" x14ac:dyDescent="0.3">
      <c r="A22" t="s">
        <v>40</v>
      </c>
      <c r="B22" s="1">
        <v>38</v>
      </c>
      <c r="C22" s="2">
        <v>293.89030000000002</v>
      </c>
    </row>
    <row r="23" spans="1:24" x14ac:dyDescent="0.3">
      <c r="A23" t="s">
        <v>41</v>
      </c>
      <c r="B23" s="1">
        <v>39</v>
      </c>
      <c r="C23" s="2">
        <v>293.892</v>
      </c>
      <c r="E23">
        <v>6</v>
      </c>
      <c r="F23">
        <v>3</v>
      </c>
    </row>
    <row r="24" spans="1:24" x14ac:dyDescent="0.3">
      <c r="A24" t="s">
        <v>42</v>
      </c>
      <c r="B24" s="1">
        <v>40</v>
      </c>
      <c r="C24" s="2">
        <v>293.89370000000002</v>
      </c>
      <c r="J24">
        <v>293.89999999999998</v>
      </c>
    </row>
    <row r="25" spans="1:24" x14ac:dyDescent="0.3">
      <c r="A25" t="s">
        <v>43</v>
      </c>
      <c r="B25" s="1">
        <v>41</v>
      </c>
      <c r="C25" s="2">
        <v>293.8954</v>
      </c>
      <c r="E25">
        <v>43</v>
      </c>
      <c r="F25">
        <v>293.89999999999998</v>
      </c>
      <c r="I25" t="s">
        <v>390</v>
      </c>
      <c r="J25">
        <v>284</v>
      </c>
      <c r="L25" s="3"/>
    </row>
    <row r="26" spans="1:24" x14ac:dyDescent="0.3">
      <c r="A26" t="s">
        <v>44</v>
      </c>
      <c r="B26" s="1">
        <v>42</v>
      </c>
      <c r="C26" s="2">
        <v>293.89710000000002</v>
      </c>
      <c r="E26">
        <v>49.5</v>
      </c>
      <c r="F26">
        <v>293</v>
      </c>
      <c r="J26">
        <f>J24-J25</f>
        <v>9.8999999999999773</v>
      </c>
      <c r="N26">
        <v>43.5</v>
      </c>
      <c r="O26">
        <v>49.5</v>
      </c>
      <c r="P26">
        <v>55.5</v>
      </c>
      <c r="R26">
        <v>65.5</v>
      </c>
      <c r="S26">
        <v>71.5</v>
      </c>
      <c r="V26">
        <v>85</v>
      </c>
    </row>
    <row r="27" spans="1:24" x14ac:dyDescent="0.3">
      <c r="A27" t="s">
        <v>45</v>
      </c>
      <c r="B27" s="1">
        <v>43</v>
      </c>
      <c r="C27" s="2">
        <v>293.89879999999999</v>
      </c>
      <c r="E27">
        <v>55.5</v>
      </c>
      <c r="F27">
        <v>291</v>
      </c>
      <c r="I27" t="s">
        <v>389</v>
      </c>
      <c r="O27">
        <f>O26-N26</f>
        <v>6</v>
      </c>
      <c r="P27">
        <f>P26-O26</f>
        <v>6</v>
      </c>
      <c r="R27">
        <f>R26-P26</f>
        <v>10</v>
      </c>
      <c r="S27">
        <f>S26-R26</f>
        <v>6</v>
      </c>
      <c r="V27">
        <f>V26-S26</f>
        <v>13.5</v>
      </c>
      <c r="X27">
        <f>SUM(O27:W27)</f>
        <v>41.5</v>
      </c>
    </row>
    <row r="28" spans="1:24" x14ac:dyDescent="0.3">
      <c r="A28" t="s">
        <v>46</v>
      </c>
      <c r="B28" s="1">
        <v>44</v>
      </c>
      <c r="C28" s="2">
        <v>293.90050000000002</v>
      </c>
      <c r="D28">
        <f>E29-E23</f>
        <v>65.5</v>
      </c>
      <c r="E28">
        <v>65.5</v>
      </c>
      <c r="F28">
        <v>291</v>
      </c>
      <c r="G28">
        <f>F29+F23</f>
        <v>291</v>
      </c>
      <c r="H28" t="s">
        <v>386</v>
      </c>
      <c r="T28">
        <v>73</v>
      </c>
      <c r="W28">
        <v>88</v>
      </c>
    </row>
    <row r="29" spans="1:24" x14ac:dyDescent="0.3">
      <c r="A29" t="s">
        <v>47</v>
      </c>
      <c r="B29" s="1">
        <v>45</v>
      </c>
      <c r="C29" s="2">
        <v>293.90219999999999</v>
      </c>
      <c r="E29">
        <v>71.5</v>
      </c>
      <c r="F29">
        <v>288</v>
      </c>
      <c r="H29" t="s">
        <v>387</v>
      </c>
      <c r="I29" t="s">
        <v>388</v>
      </c>
      <c r="T29">
        <f>74.5-73</f>
        <v>1.5</v>
      </c>
      <c r="X29">
        <f>W28-T28</f>
        <v>15</v>
      </c>
    </row>
    <row r="30" spans="1:24" x14ac:dyDescent="0.3">
      <c r="A30" t="s">
        <v>48</v>
      </c>
      <c r="B30" s="1">
        <v>46</v>
      </c>
      <c r="C30" s="2">
        <v>293.90379999999999</v>
      </c>
      <c r="E30">
        <v>72.3</v>
      </c>
      <c r="F30">
        <v>287</v>
      </c>
    </row>
    <row r="31" spans="1:24" x14ac:dyDescent="0.3">
      <c r="A31" t="s">
        <v>49</v>
      </c>
      <c r="B31" s="1">
        <v>47</v>
      </c>
      <c r="C31" s="2">
        <v>293.90550000000002</v>
      </c>
      <c r="E31">
        <v>74.5</v>
      </c>
      <c r="F31">
        <v>284</v>
      </c>
    </row>
    <row r="32" spans="1:24" x14ac:dyDescent="0.3">
      <c r="A32" t="s">
        <v>50</v>
      </c>
      <c r="B32" s="1">
        <v>48</v>
      </c>
      <c r="C32" s="2">
        <v>293.90719999999999</v>
      </c>
      <c r="E32">
        <v>89</v>
      </c>
      <c r="F32">
        <v>284</v>
      </c>
    </row>
    <row r="33" spans="1:3" x14ac:dyDescent="0.3">
      <c r="A33" t="s">
        <v>51</v>
      </c>
      <c r="B33" s="1">
        <v>49</v>
      </c>
      <c r="C33" s="2">
        <v>293.90890000000002</v>
      </c>
    </row>
    <row r="34" spans="1:3" x14ac:dyDescent="0.3">
      <c r="A34" t="s">
        <v>52</v>
      </c>
      <c r="B34" s="1">
        <v>50</v>
      </c>
      <c r="C34" s="2">
        <v>293.91059999999999</v>
      </c>
    </row>
    <row r="35" spans="1:3" x14ac:dyDescent="0.3">
      <c r="A35" t="s">
        <v>53</v>
      </c>
      <c r="B35" s="1">
        <v>51</v>
      </c>
      <c r="C35" s="2">
        <v>293.91230000000002</v>
      </c>
    </row>
    <row r="36" spans="1:3" x14ac:dyDescent="0.3">
      <c r="A36" t="s">
        <v>54</v>
      </c>
      <c r="B36" s="1">
        <v>52</v>
      </c>
      <c r="C36" s="2">
        <v>293.91399999999999</v>
      </c>
    </row>
    <row r="37" spans="1:3" x14ac:dyDescent="0.3">
      <c r="A37" t="s">
        <v>55</v>
      </c>
      <c r="B37" s="1">
        <v>53</v>
      </c>
      <c r="C37" s="2">
        <v>293.91570000000002</v>
      </c>
    </row>
    <row r="38" spans="1:3" x14ac:dyDescent="0.3">
      <c r="A38" t="s">
        <v>56</v>
      </c>
      <c r="B38" s="1">
        <v>54</v>
      </c>
      <c r="C38" s="2">
        <v>293.91739999999999</v>
      </c>
    </row>
    <row r="39" spans="1:3" x14ac:dyDescent="0.3">
      <c r="A39" t="s">
        <v>57</v>
      </c>
      <c r="B39" s="1">
        <v>55</v>
      </c>
      <c r="C39" s="2">
        <v>293.9178</v>
      </c>
    </row>
    <row r="40" spans="1:3" x14ac:dyDescent="0.3">
      <c r="A40" t="s">
        <v>58</v>
      </c>
      <c r="B40" s="1">
        <v>56</v>
      </c>
      <c r="C40" s="2">
        <v>293.91730000000001</v>
      </c>
    </row>
    <row r="41" spans="1:3" x14ac:dyDescent="0.3">
      <c r="A41" t="s">
        <v>59</v>
      </c>
      <c r="B41" s="1">
        <v>57</v>
      </c>
      <c r="C41" s="2">
        <v>293.91699999999997</v>
      </c>
    </row>
    <row r="42" spans="1:3" x14ac:dyDescent="0.3">
      <c r="A42" t="s">
        <v>60</v>
      </c>
      <c r="B42" s="1">
        <v>58</v>
      </c>
      <c r="C42" s="2">
        <v>293.91930000000002</v>
      </c>
    </row>
    <row r="43" spans="1:3" x14ac:dyDescent="0.3">
      <c r="A43" t="s">
        <v>61</v>
      </c>
      <c r="B43" s="1">
        <v>59</v>
      </c>
      <c r="C43" s="2">
        <v>293.9203</v>
      </c>
    </row>
    <row r="44" spans="1:3" x14ac:dyDescent="0.3">
      <c r="A44" t="s">
        <v>62</v>
      </c>
      <c r="B44" s="1">
        <v>60</v>
      </c>
      <c r="C44" s="2">
        <v>293.91730000000001</v>
      </c>
    </row>
    <row r="45" spans="1:3" x14ac:dyDescent="0.3">
      <c r="A45" t="s">
        <v>63</v>
      </c>
      <c r="B45" s="1">
        <v>61</v>
      </c>
      <c r="C45" s="2">
        <v>293.91430000000003</v>
      </c>
    </row>
    <row r="46" spans="1:3" x14ac:dyDescent="0.3">
      <c r="A46" t="s">
        <v>64</v>
      </c>
      <c r="B46" s="1">
        <v>62</v>
      </c>
      <c r="C46" s="2">
        <v>293.91129999999998</v>
      </c>
    </row>
    <row r="47" spans="1:3" x14ac:dyDescent="0.3">
      <c r="A47" t="s">
        <v>65</v>
      </c>
      <c r="B47" s="1">
        <v>63</v>
      </c>
      <c r="C47" s="2">
        <v>293.90820000000002</v>
      </c>
    </row>
    <row r="48" spans="1:3" x14ac:dyDescent="0.3">
      <c r="A48" t="s">
        <v>66</v>
      </c>
      <c r="B48" s="1">
        <v>64</v>
      </c>
      <c r="C48" s="2">
        <v>293.90519999999998</v>
      </c>
    </row>
    <row r="49" spans="1:3" x14ac:dyDescent="0.3">
      <c r="A49" t="s">
        <v>67</v>
      </c>
      <c r="B49" s="1">
        <v>65</v>
      </c>
      <c r="C49" s="2">
        <v>293.90219999999999</v>
      </c>
    </row>
    <row r="50" spans="1:3" x14ac:dyDescent="0.3">
      <c r="A50" t="s">
        <v>68</v>
      </c>
      <c r="B50" s="1">
        <v>66</v>
      </c>
      <c r="C50" s="2">
        <v>293.89909999999998</v>
      </c>
    </row>
    <row r="51" spans="1:3" x14ac:dyDescent="0.3">
      <c r="A51" t="s">
        <v>69</v>
      </c>
      <c r="B51" s="1">
        <v>67</v>
      </c>
      <c r="C51" s="2">
        <v>293.89609999999999</v>
      </c>
    </row>
    <row r="52" spans="1:3" x14ac:dyDescent="0.3">
      <c r="A52" t="s">
        <v>70</v>
      </c>
      <c r="B52" s="1">
        <v>68</v>
      </c>
      <c r="C52" s="2">
        <v>293.8931</v>
      </c>
    </row>
    <row r="53" spans="1:3" x14ac:dyDescent="0.3">
      <c r="A53" t="s">
        <v>71</v>
      </c>
      <c r="B53" s="1">
        <v>69</v>
      </c>
      <c r="C53" s="2">
        <v>293.89010000000002</v>
      </c>
    </row>
    <row r="54" spans="1:3" x14ac:dyDescent="0.3">
      <c r="A54" t="s">
        <v>72</v>
      </c>
      <c r="B54" s="1">
        <v>70</v>
      </c>
      <c r="C54" s="2">
        <v>293.887</v>
      </c>
    </row>
    <row r="55" spans="1:3" x14ac:dyDescent="0.3">
      <c r="A55" t="s">
        <v>73</v>
      </c>
      <c r="B55" s="1">
        <v>71</v>
      </c>
      <c r="C55" s="2">
        <v>293.88400000000001</v>
      </c>
    </row>
    <row r="56" spans="1:3" x14ac:dyDescent="0.3">
      <c r="A56" t="s">
        <v>74</v>
      </c>
      <c r="B56" s="1">
        <v>72</v>
      </c>
      <c r="C56" s="2">
        <v>293.88099999999997</v>
      </c>
    </row>
    <row r="57" spans="1:3" x14ac:dyDescent="0.3">
      <c r="A57" t="s">
        <v>75</v>
      </c>
      <c r="B57" s="1">
        <v>73</v>
      </c>
      <c r="C57" s="2">
        <v>293.87799999999999</v>
      </c>
    </row>
    <row r="58" spans="1:3" x14ac:dyDescent="0.3">
      <c r="A58" t="s">
        <v>76</v>
      </c>
      <c r="B58" s="1">
        <v>74</v>
      </c>
      <c r="C58" s="2">
        <v>293.87490000000003</v>
      </c>
    </row>
    <row r="59" spans="1:3" x14ac:dyDescent="0.3">
      <c r="A59" t="s">
        <v>77</v>
      </c>
      <c r="B59" s="1">
        <v>75</v>
      </c>
      <c r="C59" s="2">
        <v>293.87189999999998</v>
      </c>
    </row>
    <row r="60" spans="1:3" x14ac:dyDescent="0.3">
      <c r="A60" t="s">
        <v>78</v>
      </c>
      <c r="B60" s="1">
        <v>76</v>
      </c>
      <c r="C60" s="2">
        <v>293.8689</v>
      </c>
    </row>
    <row r="61" spans="1:3" x14ac:dyDescent="0.3">
      <c r="A61" t="s">
        <v>79</v>
      </c>
      <c r="B61" s="1">
        <v>77</v>
      </c>
      <c r="C61" s="2">
        <v>293.86579999999998</v>
      </c>
    </row>
    <row r="62" spans="1:3" x14ac:dyDescent="0.3">
      <c r="A62" t="s">
        <v>80</v>
      </c>
      <c r="B62" s="1">
        <v>78</v>
      </c>
      <c r="C62" s="2">
        <v>293.86279999999999</v>
      </c>
    </row>
    <row r="63" spans="1:3" x14ac:dyDescent="0.3">
      <c r="A63" t="s">
        <v>81</v>
      </c>
      <c r="B63" s="1">
        <v>79</v>
      </c>
      <c r="C63" s="2">
        <v>293.2903</v>
      </c>
    </row>
    <row r="64" spans="1:3" x14ac:dyDescent="0.3">
      <c r="A64" t="s">
        <v>82</v>
      </c>
      <c r="B64" s="1">
        <v>80</v>
      </c>
      <c r="C64" s="2">
        <v>292.51780000000002</v>
      </c>
    </row>
    <row r="65" spans="1:3" x14ac:dyDescent="0.3">
      <c r="A65" t="s">
        <v>83</v>
      </c>
      <c r="B65" s="1">
        <v>81</v>
      </c>
      <c r="C65" s="2">
        <v>291.39350000000002</v>
      </c>
    </row>
    <row r="66" spans="1:3" x14ac:dyDescent="0.3">
      <c r="A66" t="s">
        <v>84</v>
      </c>
      <c r="B66" s="1">
        <v>82</v>
      </c>
      <c r="C66" s="2">
        <v>290.09589999999997</v>
      </c>
    </row>
    <row r="67" spans="1:3" x14ac:dyDescent="0.3">
      <c r="A67" t="s">
        <v>85</v>
      </c>
      <c r="B67" s="1">
        <v>83</v>
      </c>
      <c r="C67" s="2">
        <v>288.79840000000002</v>
      </c>
    </row>
    <row r="68" spans="1:3" x14ac:dyDescent="0.3">
      <c r="A68" t="s">
        <v>86</v>
      </c>
      <c r="B68" s="1">
        <v>84</v>
      </c>
      <c r="C68" s="2">
        <v>287.50080000000003</v>
      </c>
    </row>
    <row r="69" spans="1:3" x14ac:dyDescent="0.3">
      <c r="A69" t="s">
        <v>87</v>
      </c>
      <c r="B69" s="1">
        <v>85</v>
      </c>
      <c r="C69" s="2">
        <v>286.20330000000001</v>
      </c>
    </row>
    <row r="70" spans="1:3" x14ac:dyDescent="0.3">
      <c r="A70" t="s">
        <v>88</v>
      </c>
      <c r="B70" s="1">
        <v>86</v>
      </c>
      <c r="C70" s="2">
        <v>284.90570000000002</v>
      </c>
    </row>
    <row r="71" spans="1:3" x14ac:dyDescent="0.3">
      <c r="A71" t="s">
        <v>89</v>
      </c>
      <c r="B71" s="1">
        <v>87</v>
      </c>
      <c r="C71" s="2">
        <v>284.46510000000001</v>
      </c>
    </row>
    <row r="72" spans="1:3" x14ac:dyDescent="0.3">
      <c r="A72" t="s">
        <v>90</v>
      </c>
      <c r="B72" s="1">
        <v>88</v>
      </c>
      <c r="C72" s="2">
        <v>284.23860000000002</v>
      </c>
    </row>
    <row r="73" spans="1:3" x14ac:dyDescent="0.3">
      <c r="A73" t="s">
        <v>91</v>
      </c>
      <c r="B73" s="1">
        <v>89</v>
      </c>
      <c r="C73" s="2">
        <v>284.01220000000001</v>
      </c>
    </row>
    <row r="74" spans="1:3" x14ac:dyDescent="0.3">
      <c r="A74" t="s">
        <v>92</v>
      </c>
      <c r="B74" s="1">
        <v>90</v>
      </c>
      <c r="C74" s="2">
        <v>283.78579999999999</v>
      </c>
    </row>
    <row r="75" spans="1:3" x14ac:dyDescent="0.3">
      <c r="A75" t="s">
        <v>93</v>
      </c>
      <c r="B75" s="1">
        <v>91</v>
      </c>
      <c r="C75" s="2">
        <v>283.55930000000001</v>
      </c>
    </row>
    <row r="76" spans="1:3" x14ac:dyDescent="0.3">
      <c r="A76" t="s">
        <v>94</v>
      </c>
      <c r="B76" s="1">
        <v>92</v>
      </c>
      <c r="C76" s="2">
        <v>283.3329</v>
      </c>
    </row>
    <row r="77" spans="1:3" x14ac:dyDescent="0.3">
      <c r="A77" t="s">
        <v>95</v>
      </c>
      <c r="B77" s="1">
        <v>93</v>
      </c>
      <c r="C77" s="2">
        <v>283.10649999999998</v>
      </c>
    </row>
    <row r="78" spans="1:3" x14ac:dyDescent="0.3">
      <c r="A78" t="s">
        <v>96</v>
      </c>
      <c r="B78" s="1">
        <v>94</v>
      </c>
      <c r="C78" s="2">
        <v>282.88</v>
      </c>
    </row>
    <row r="79" spans="1:3" x14ac:dyDescent="0.3">
      <c r="A79" t="s">
        <v>97</v>
      </c>
      <c r="B79" s="1">
        <v>95</v>
      </c>
      <c r="C79" s="2">
        <v>282.65359999999998</v>
      </c>
    </row>
    <row r="80" spans="1:3" x14ac:dyDescent="0.3">
      <c r="A80" t="s">
        <v>98</v>
      </c>
      <c r="B80" s="1">
        <v>96</v>
      </c>
      <c r="C80" s="2">
        <v>282.42720000000003</v>
      </c>
    </row>
    <row r="81" spans="1:3" x14ac:dyDescent="0.3">
      <c r="A81" t="s">
        <v>99</v>
      </c>
      <c r="B81" s="1">
        <v>97</v>
      </c>
      <c r="C81" s="2">
        <v>282.20069999999998</v>
      </c>
    </row>
    <row r="82" spans="1:3" x14ac:dyDescent="0.3">
      <c r="A82" t="s">
        <v>100</v>
      </c>
      <c r="B82" s="1">
        <v>98</v>
      </c>
      <c r="C82" s="2">
        <v>281.97430000000003</v>
      </c>
    </row>
    <row r="83" spans="1:3" x14ac:dyDescent="0.3">
      <c r="A83" t="s">
        <v>101</v>
      </c>
      <c r="B83" s="1">
        <v>99</v>
      </c>
      <c r="C83" s="2">
        <v>281.74790000000002</v>
      </c>
    </row>
    <row r="84" spans="1:3" x14ac:dyDescent="0.3">
      <c r="A84" t="s">
        <v>102</v>
      </c>
      <c r="B84" s="1">
        <v>100</v>
      </c>
      <c r="C84" s="2">
        <v>281.52140000000003</v>
      </c>
    </row>
    <row r="85" spans="1:3" x14ac:dyDescent="0.3">
      <c r="A85" t="s">
        <v>103</v>
      </c>
      <c r="B85" s="1">
        <v>101</v>
      </c>
      <c r="C85" s="2">
        <v>281.29500000000002</v>
      </c>
    </row>
    <row r="86" spans="1:3" x14ac:dyDescent="0.3">
      <c r="A86" t="s">
        <v>104</v>
      </c>
      <c r="B86" s="1">
        <v>102</v>
      </c>
      <c r="C86" s="2">
        <v>281.08839999999998</v>
      </c>
    </row>
    <row r="87" spans="1:3" x14ac:dyDescent="0.3">
      <c r="A87" t="s">
        <v>105</v>
      </c>
      <c r="B87" s="1">
        <v>103</v>
      </c>
      <c r="C87" s="2">
        <v>280.88830000000002</v>
      </c>
    </row>
    <row r="88" spans="1:3" x14ac:dyDescent="0.3">
      <c r="A88" t="s">
        <v>106</v>
      </c>
      <c r="B88" s="1">
        <v>104</v>
      </c>
      <c r="C88" s="2">
        <v>280.68830000000003</v>
      </c>
    </row>
    <row r="89" spans="1:3" x14ac:dyDescent="0.3">
      <c r="A89" t="s">
        <v>107</v>
      </c>
      <c r="B89" s="1">
        <v>105</v>
      </c>
      <c r="C89" s="2">
        <v>280.48820000000001</v>
      </c>
    </row>
    <row r="90" spans="1:3" x14ac:dyDescent="0.3">
      <c r="A90" t="s">
        <v>108</v>
      </c>
      <c r="B90" s="1">
        <v>106</v>
      </c>
      <c r="C90" s="2">
        <v>280.28820000000002</v>
      </c>
    </row>
    <row r="91" spans="1:3" x14ac:dyDescent="0.3">
      <c r="A91" t="s">
        <v>109</v>
      </c>
      <c r="B91" s="1">
        <v>107</v>
      </c>
      <c r="C91" s="2">
        <v>280.0881</v>
      </c>
    </row>
    <row r="92" spans="1:3" x14ac:dyDescent="0.3">
      <c r="A92" t="s">
        <v>110</v>
      </c>
      <c r="B92" s="1">
        <v>108</v>
      </c>
      <c r="C92" s="2">
        <v>279.88810000000001</v>
      </c>
    </row>
    <row r="93" spans="1:3" x14ac:dyDescent="0.3">
      <c r="A93" t="s">
        <v>111</v>
      </c>
      <c r="B93" s="1">
        <v>109</v>
      </c>
      <c r="C93" s="2">
        <v>279.68799999999999</v>
      </c>
    </row>
    <row r="94" spans="1:3" x14ac:dyDescent="0.3">
      <c r="A94" t="s">
        <v>112</v>
      </c>
      <c r="B94" s="1">
        <v>110</v>
      </c>
      <c r="C94" s="2">
        <v>279.488</v>
      </c>
    </row>
    <row r="95" spans="1:3" x14ac:dyDescent="0.3">
      <c r="A95" t="s">
        <v>113</v>
      </c>
      <c r="B95" s="1">
        <v>111</v>
      </c>
      <c r="C95" s="2">
        <v>279.28789999999998</v>
      </c>
    </row>
    <row r="96" spans="1:3" x14ac:dyDescent="0.3">
      <c r="A96" t="s">
        <v>114</v>
      </c>
      <c r="B96" s="1">
        <v>112</v>
      </c>
      <c r="C96" s="2">
        <v>279.08789999999999</v>
      </c>
    </row>
    <row r="97" spans="1:3" x14ac:dyDescent="0.3">
      <c r="A97" t="s">
        <v>115</v>
      </c>
      <c r="B97" s="1">
        <v>113</v>
      </c>
      <c r="C97" s="2">
        <v>278.88780000000003</v>
      </c>
    </row>
    <row r="98" spans="1:3" x14ac:dyDescent="0.3">
      <c r="A98" t="s">
        <v>116</v>
      </c>
      <c r="B98" s="1">
        <v>114</v>
      </c>
      <c r="C98" s="2">
        <v>278.70359999999999</v>
      </c>
    </row>
    <row r="99" spans="1:3" x14ac:dyDescent="0.3">
      <c r="A99" t="s">
        <v>117</v>
      </c>
      <c r="B99" s="1">
        <v>115</v>
      </c>
      <c r="C99" s="2">
        <v>278.72949999999997</v>
      </c>
    </row>
    <row r="100" spans="1:3" x14ac:dyDescent="0.3">
      <c r="A100" t="s">
        <v>118</v>
      </c>
      <c r="B100" s="1">
        <v>116</v>
      </c>
      <c r="C100" s="2">
        <v>278.75549999999998</v>
      </c>
    </row>
    <row r="101" spans="1:3" x14ac:dyDescent="0.3">
      <c r="A101" t="s">
        <v>119</v>
      </c>
      <c r="B101" s="1">
        <v>117</v>
      </c>
      <c r="C101" s="2">
        <v>278.78140000000002</v>
      </c>
    </row>
    <row r="102" spans="1:3" x14ac:dyDescent="0.3">
      <c r="A102" t="s">
        <v>120</v>
      </c>
      <c r="B102" s="1">
        <v>118</v>
      </c>
      <c r="C102" s="2">
        <v>278.80739999999997</v>
      </c>
    </row>
    <row r="103" spans="1:3" x14ac:dyDescent="0.3">
      <c r="A103" t="s">
        <v>121</v>
      </c>
      <c r="B103" s="1">
        <v>119</v>
      </c>
      <c r="C103" s="2">
        <v>278.83330000000001</v>
      </c>
    </row>
    <row r="104" spans="1:3" x14ac:dyDescent="0.3">
      <c r="A104" t="s">
        <v>122</v>
      </c>
      <c r="B104" s="1">
        <v>120</v>
      </c>
      <c r="C104" s="2">
        <v>278.85919999999999</v>
      </c>
    </row>
    <row r="105" spans="1:3" x14ac:dyDescent="0.3">
      <c r="A105" t="s">
        <v>123</v>
      </c>
      <c r="B105" s="1">
        <v>121</v>
      </c>
      <c r="C105" s="2">
        <v>278.8852</v>
      </c>
    </row>
    <row r="106" spans="1:3" x14ac:dyDescent="0.3">
      <c r="A106" t="s">
        <v>124</v>
      </c>
      <c r="B106" s="1">
        <v>122</v>
      </c>
      <c r="C106" s="2">
        <v>278.91109999999998</v>
      </c>
    </row>
    <row r="107" spans="1:3" x14ac:dyDescent="0.3">
      <c r="A107" t="s">
        <v>125</v>
      </c>
      <c r="B107" s="1">
        <v>123</v>
      </c>
      <c r="C107" s="2">
        <v>278.93700000000001</v>
      </c>
    </row>
    <row r="108" spans="1:3" x14ac:dyDescent="0.3">
      <c r="A108" t="s">
        <v>126</v>
      </c>
      <c r="B108" s="1">
        <v>124</v>
      </c>
      <c r="C108" s="2">
        <v>278.96300000000002</v>
      </c>
    </row>
    <row r="109" spans="1:3" x14ac:dyDescent="0.3">
      <c r="A109" t="s">
        <v>127</v>
      </c>
      <c r="B109" s="1">
        <v>125</v>
      </c>
      <c r="C109" s="2">
        <v>278.9889</v>
      </c>
    </row>
    <row r="110" spans="1:3" x14ac:dyDescent="0.3">
      <c r="A110" t="s">
        <v>128</v>
      </c>
      <c r="B110" s="1">
        <v>126</v>
      </c>
      <c r="C110" s="2">
        <v>279.01479999999998</v>
      </c>
    </row>
    <row r="111" spans="1:3" x14ac:dyDescent="0.3">
      <c r="A111" t="s">
        <v>129</v>
      </c>
      <c r="B111" s="1">
        <v>127</v>
      </c>
      <c r="C111" s="2">
        <v>279.04079999999999</v>
      </c>
    </row>
    <row r="112" spans="1:3" x14ac:dyDescent="0.3">
      <c r="A112" t="s">
        <v>130</v>
      </c>
      <c r="B112" s="1">
        <v>128</v>
      </c>
      <c r="C112" s="2">
        <v>279.06670000000003</v>
      </c>
    </row>
    <row r="113" spans="1:3" x14ac:dyDescent="0.3">
      <c r="A113" t="s">
        <v>131</v>
      </c>
      <c r="B113" s="1">
        <v>129</v>
      </c>
      <c r="C113" s="2">
        <v>279.0926</v>
      </c>
    </row>
    <row r="114" spans="1:3" x14ac:dyDescent="0.3">
      <c r="A114" t="s">
        <v>132</v>
      </c>
      <c r="B114" s="1">
        <v>130</v>
      </c>
      <c r="C114" s="2">
        <v>279.11860000000001</v>
      </c>
    </row>
    <row r="115" spans="1:3" x14ac:dyDescent="0.3">
      <c r="A115" t="s">
        <v>133</v>
      </c>
      <c r="B115" s="1">
        <v>131</v>
      </c>
      <c r="C115" s="2">
        <v>279.14449999999999</v>
      </c>
    </row>
    <row r="116" spans="1:3" x14ac:dyDescent="0.3">
      <c r="A116" t="s">
        <v>134</v>
      </c>
      <c r="B116" s="1">
        <v>132</v>
      </c>
      <c r="C116" s="2">
        <v>279.17039999999997</v>
      </c>
    </row>
    <row r="117" spans="1:3" x14ac:dyDescent="0.3">
      <c r="A117" t="s">
        <v>135</v>
      </c>
      <c r="B117" s="1">
        <v>133</v>
      </c>
      <c r="C117" s="2">
        <v>279.19630000000001</v>
      </c>
    </row>
    <row r="118" spans="1:3" x14ac:dyDescent="0.3">
      <c r="A118" t="s">
        <v>136</v>
      </c>
      <c r="B118" s="1">
        <v>134</v>
      </c>
      <c r="C118" s="2">
        <v>279.22230000000002</v>
      </c>
    </row>
    <row r="119" spans="1:3" x14ac:dyDescent="0.3">
      <c r="A119" t="s">
        <v>137</v>
      </c>
      <c r="B119" s="1">
        <v>135</v>
      </c>
      <c r="C119" s="2">
        <v>279.2482</v>
      </c>
    </row>
    <row r="120" spans="1:3" x14ac:dyDescent="0.3">
      <c r="A120" t="s">
        <v>138</v>
      </c>
      <c r="B120" s="1">
        <v>136</v>
      </c>
      <c r="C120" s="2">
        <v>279.27409999999998</v>
      </c>
    </row>
    <row r="121" spans="1:3" x14ac:dyDescent="0.3">
      <c r="A121" t="s">
        <v>139</v>
      </c>
      <c r="B121" s="1">
        <v>137</v>
      </c>
      <c r="C121" s="2">
        <v>279.30009999999999</v>
      </c>
    </row>
    <row r="122" spans="1:3" x14ac:dyDescent="0.3">
      <c r="A122" t="s">
        <v>140</v>
      </c>
      <c r="B122" s="1">
        <v>138</v>
      </c>
      <c r="C122" s="2">
        <v>279.32600000000002</v>
      </c>
    </row>
    <row r="123" spans="1:3" x14ac:dyDescent="0.3">
      <c r="A123" t="s">
        <v>141</v>
      </c>
      <c r="B123" s="1">
        <v>139</v>
      </c>
      <c r="C123" s="2">
        <v>279.3519</v>
      </c>
    </row>
    <row r="124" spans="1:3" x14ac:dyDescent="0.3">
      <c r="A124" t="s">
        <v>142</v>
      </c>
      <c r="B124" s="1">
        <v>140</v>
      </c>
      <c r="C124" s="2">
        <v>279.37790000000001</v>
      </c>
    </row>
    <row r="125" spans="1:3" x14ac:dyDescent="0.3">
      <c r="A125" t="s">
        <v>143</v>
      </c>
      <c r="B125" s="1">
        <v>141</v>
      </c>
      <c r="C125" s="2">
        <v>279.40379999999999</v>
      </c>
    </row>
    <row r="126" spans="1:3" x14ac:dyDescent="0.3">
      <c r="A126" t="s">
        <v>144</v>
      </c>
      <c r="B126" s="1">
        <v>142</v>
      </c>
      <c r="C126" s="2">
        <v>279.42970000000003</v>
      </c>
    </row>
    <row r="127" spans="1:3" x14ac:dyDescent="0.3">
      <c r="A127" t="s">
        <v>145</v>
      </c>
      <c r="B127" s="1">
        <v>143</v>
      </c>
      <c r="C127" s="2">
        <v>279.45569999999998</v>
      </c>
    </row>
    <row r="128" spans="1:3" x14ac:dyDescent="0.3">
      <c r="A128" t="s">
        <v>146</v>
      </c>
      <c r="B128" s="1">
        <v>144</v>
      </c>
      <c r="C128" s="2">
        <v>279.47289999999998</v>
      </c>
    </row>
    <row r="129" spans="1:3" x14ac:dyDescent="0.3">
      <c r="A129" t="s">
        <v>147</v>
      </c>
      <c r="B129" s="1">
        <v>145</v>
      </c>
      <c r="C129" s="2">
        <v>279.48970000000003</v>
      </c>
    </row>
    <row r="130" spans="1:3" x14ac:dyDescent="0.3">
      <c r="A130" t="s">
        <v>148</v>
      </c>
      <c r="B130" s="1">
        <v>146</v>
      </c>
      <c r="C130" s="2">
        <v>279.50639999999999</v>
      </c>
    </row>
    <row r="131" spans="1:3" x14ac:dyDescent="0.3">
      <c r="A131" t="s">
        <v>149</v>
      </c>
      <c r="B131" s="1">
        <v>147</v>
      </c>
      <c r="C131" s="2">
        <v>279.52319999999997</v>
      </c>
    </row>
    <row r="132" spans="1:3" x14ac:dyDescent="0.3">
      <c r="A132" t="s">
        <v>150</v>
      </c>
      <c r="B132" s="1">
        <v>148</v>
      </c>
      <c r="C132" s="2">
        <v>279.54000000000002</v>
      </c>
    </row>
    <row r="133" spans="1:3" x14ac:dyDescent="0.3">
      <c r="A133" t="s">
        <v>151</v>
      </c>
      <c r="B133" s="1">
        <v>149</v>
      </c>
      <c r="C133" s="2">
        <v>279.55669999999998</v>
      </c>
    </row>
    <row r="134" spans="1:3" x14ac:dyDescent="0.3">
      <c r="A134" t="s">
        <v>152</v>
      </c>
      <c r="B134" s="1">
        <v>150</v>
      </c>
      <c r="C134" s="2">
        <v>279.57350000000002</v>
      </c>
    </row>
    <row r="135" spans="1:3" x14ac:dyDescent="0.3">
      <c r="A135" t="s">
        <v>153</v>
      </c>
      <c r="B135" s="1">
        <v>151</v>
      </c>
      <c r="C135" s="2">
        <v>279.59030000000001</v>
      </c>
    </row>
    <row r="136" spans="1:3" x14ac:dyDescent="0.3">
      <c r="A136" t="s">
        <v>154</v>
      </c>
      <c r="B136" s="1">
        <v>152</v>
      </c>
      <c r="C136" s="2">
        <v>279.60700000000003</v>
      </c>
    </row>
    <row r="137" spans="1:3" x14ac:dyDescent="0.3">
      <c r="A137" t="s">
        <v>155</v>
      </c>
      <c r="B137" s="1">
        <v>153</v>
      </c>
      <c r="C137" s="2">
        <v>279.62380000000002</v>
      </c>
    </row>
    <row r="138" spans="1:3" x14ac:dyDescent="0.3">
      <c r="A138" t="s">
        <v>156</v>
      </c>
      <c r="B138" s="1">
        <v>154</v>
      </c>
      <c r="C138" s="2">
        <v>279.64060000000001</v>
      </c>
    </row>
    <row r="139" spans="1:3" x14ac:dyDescent="0.3">
      <c r="A139" t="s">
        <v>157</v>
      </c>
      <c r="B139" s="1">
        <v>155</v>
      </c>
      <c r="C139" s="2">
        <v>279.65730000000002</v>
      </c>
    </row>
    <row r="140" spans="1:3" x14ac:dyDescent="0.3">
      <c r="A140" t="s">
        <v>158</v>
      </c>
      <c r="B140" s="1">
        <v>156</v>
      </c>
      <c r="C140" s="2">
        <v>279.67410000000001</v>
      </c>
    </row>
    <row r="141" spans="1:3" x14ac:dyDescent="0.3">
      <c r="A141" t="s">
        <v>159</v>
      </c>
      <c r="B141" s="1">
        <v>157</v>
      </c>
      <c r="C141" s="2">
        <v>279.6909</v>
      </c>
    </row>
    <row r="142" spans="1:3" x14ac:dyDescent="0.3">
      <c r="A142" t="s">
        <v>160</v>
      </c>
      <c r="B142" s="1">
        <v>158</v>
      </c>
      <c r="C142" s="2">
        <v>279.70330000000001</v>
      </c>
    </row>
    <row r="143" spans="1:3" x14ac:dyDescent="0.3">
      <c r="A143" t="s">
        <v>161</v>
      </c>
      <c r="B143" s="1">
        <v>159</v>
      </c>
      <c r="C143" s="2">
        <v>279.70659999999998</v>
      </c>
    </row>
    <row r="144" spans="1:3" x14ac:dyDescent="0.3">
      <c r="A144" t="s">
        <v>162</v>
      </c>
      <c r="B144" s="1">
        <v>160</v>
      </c>
      <c r="C144" s="2">
        <v>279.70999999999998</v>
      </c>
    </row>
    <row r="145" spans="1:3" x14ac:dyDescent="0.3">
      <c r="A145" t="s">
        <v>163</v>
      </c>
      <c r="B145" s="1">
        <v>161</v>
      </c>
      <c r="C145" s="2">
        <v>279.7133</v>
      </c>
    </row>
    <row r="146" spans="1:3" x14ac:dyDescent="0.3">
      <c r="A146" t="s">
        <v>164</v>
      </c>
      <c r="B146" s="1">
        <v>162</v>
      </c>
      <c r="C146" s="2">
        <v>279.71660000000003</v>
      </c>
    </row>
    <row r="147" spans="1:3" x14ac:dyDescent="0.3">
      <c r="A147" t="s">
        <v>165</v>
      </c>
      <c r="B147" s="1">
        <v>163</v>
      </c>
      <c r="C147" s="2">
        <v>279.76569999999998</v>
      </c>
    </row>
    <row r="148" spans="1:3" x14ac:dyDescent="0.3">
      <c r="A148" t="s">
        <v>166</v>
      </c>
      <c r="B148" s="1">
        <v>164</v>
      </c>
      <c r="C148" s="2">
        <v>279.84519999999998</v>
      </c>
    </row>
    <row r="149" spans="1:3" x14ac:dyDescent="0.3">
      <c r="A149" t="s">
        <v>167</v>
      </c>
      <c r="B149" s="1">
        <v>165</v>
      </c>
      <c r="C149" s="2">
        <v>279.92469999999997</v>
      </c>
    </row>
    <row r="150" spans="1:3" x14ac:dyDescent="0.3">
      <c r="A150" t="s">
        <v>168</v>
      </c>
      <c r="B150" s="1">
        <v>166</v>
      </c>
      <c r="C150" s="2">
        <v>280.0043</v>
      </c>
    </row>
    <row r="151" spans="1:3" x14ac:dyDescent="0.3">
      <c r="A151" t="s">
        <v>169</v>
      </c>
      <c r="B151" s="1">
        <v>167</v>
      </c>
      <c r="C151" s="2">
        <v>280.0838</v>
      </c>
    </row>
    <row r="152" spans="1:3" x14ac:dyDescent="0.3">
      <c r="A152" t="s">
        <v>170</v>
      </c>
      <c r="B152" s="1">
        <v>168</v>
      </c>
      <c r="C152" s="2">
        <v>280.16340000000002</v>
      </c>
    </row>
    <row r="153" spans="1:3" x14ac:dyDescent="0.3">
      <c r="A153" t="s">
        <v>171</v>
      </c>
      <c r="B153" s="1">
        <v>169</v>
      </c>
      <c r="C153" s="2">
        <v>280.24290000000002</v>
      </c>
    </row>
    <row r="154" spans="1:3" x14ac:dyDescent="0.3">
      <c r="A154" t="s">
        <v>172</v>
      </c>
      <c r="B154" s="1">
        <v>170</v>
      </c>
      <c r="C154" s="2">
        <v>280.32249999999999</v>
      </c>
    </row>
    <row r="155" spans="1:3" x14ac:dyDescent="0.3">
      <c r="A155" t="s">
        <v>173</v>
      </c>
      <c r="B155" s="1">
        <v>171</v>
      </c>
      <c r="C155" s="2">
        <v>280.40199999999999</v>
      </c>
    </row>
    <row r="156" spans="1:3" x14ac:dyDescent="0.3">
      <c r="A156" t="s">
        <v>174</v>
      </c>
      <c r="B156" s="1">
        <v>172</v>
      </c>
      <c r="C156" s="2">
        <v>280.48149999999998</v>
      </c>
    </row>
    <row r="157" spans="1:3" x14ac:dyDescent="0.3">
      <c r="A157" t="s">
        <v>175</v>
      </c>
      <c r="B157" s="1">
        <v>173</v>
      </c>
      <c r="C157" s="2">
        <v>280.56110000000001</v>
      </c>
    </row>
    <row r="158" spans="1:3" x14ac:dyDescent="0.3">
      <c r="A158" t="s">
        <v>176</v>
      </c>
      <c r="B158" s="1">
        <v>174</v>
      </c>
      <c r="C158" s="2">
        <v>280.64060000000001</v>
      </c>
    </row>
    <row r="159" spans="1:3" x14ac:dyDescent="0.3">
      <c r="A159" t="s">
        <v>177</v>
      </c>
      <c r="B159" s="1">
        <v>175</v>
      </c>
      <c r="C159" s="2">
        <v>280.72019999999998</v>
      </c>
    </row>
    <row r="160" spans="1:3" x14ac:dyDescent="0.3">
      <c r="A160" t="s">
        <v>178</v>
      </c>
      <c r="B160" s="1">
        <v>176</v>
      </c>
      <c r="C160" s="2">
        <v>280.79969999999997</v>
      </c>
    </row>
    <row r="161" spans="1:3" x14ac:dyDescent="0.3">
      <c r="A161" t="s">
        <v>179</v>
      </c>
      <c r="B161" s="1">
        <v>177</v>
      </c>
      <c r="C161" s="2">
        <v>280.87920000000003</v>
      </c>
    </row>
    <row r="162" spans="1:3" x14ac:dyDescent="0.3">
      <c r="A162" t="s">
        <v>180</v>
      </c>
      <c r="B162" s="1">
        <v>178</v>
      </c>
      <c r="C162" s="2">
        <v>280.9588</v>
      </c>
    </row>
    <row r="163" spans="1:3" x14ac:dyDescent="0.3">
      <c r="A163" t="s">
        <v>181</v>
      </c>
      <c r="B163" s="1">
        <v>179</v>
      </c>
      <c r="C163" s="2">
        <v>281.03829999999999</v>
      </c>
    </row>
    <row r="164" spans="1:3" x14ac:dyDescent="0.3">
      <c r="A164" t="s">
        <v>182</v>
      </c>
      <c r="B164" s="1">
        <v>180</v>
      </c>
      <c r="C164" s="2">
        <v>281.11790000000002</v>
      </c>
    </row>
    <row r="165" spans="1:3" x14ac:dyDescent="0.3">
      <c r="A165" t="s">
        <v>183</v>
      </c>
      <c r="B165" s="1">
        <v>181</v>
      </c>
      <c r="C165" s="2">
        <v>281.19740000000002</v>
      </c>
    </row>
    <row r="166" spans="1:3" x14ac:dyDescent="0.3">
      <c r="A166" t="s">
        <v>184</v>
      </c>
      <c r="B166" s="1">
        <v>182</v>
      </c>
      <c r="C166" s="2">
        <v>281.27690000000001</v>
      </c>
    </row>
    <row r="167" spans="1:3" x14ac:dyDescent="0.3">
      <c r="A167" t="s">
        <v>185</v>
      </c>
      <c r="B167" s="1">
        <v>183</v>
      </c>
      <c r="C167" s="2">
        <v>281.35649999999998</v>
      </c>
    </row>
    <row r="168" spans="1:3" x14ac:dyDescent="0.3">
      <c r="A168" t="s">
        <v>186</v>
      </c>
      <c r="B168" s="1">
        <v>184</v>
      </c>
      <c r="C168" s="2">
        <v>281.43599999999998</v>
      </c>
    </row>
    <row r="169" spans="1:3" x14ac:dyDescent="0.3">
      <c r="A169" t="s">
        <v>187</v>
      </c>
      <c r="B169" s="1">
        <v>185</v>
      </c>
      <c r="C169" s="2">
        <v>281.51560000000001</v>
      </c>
    </row>
    <row r="170" spans="1:3" x14ac:dyDescent="0.3">
      <c r="A170" t="s">
        <v>188</v>
      </c>
      <c r="B170" s="1">
        <v>186</v>
      </c>
      <c r="C170" s="2">
        <v>281.5951</v>
      </c>
    </row>
    <row r="171" spans="1:3" x14ac:dyDescent="0.3">
      <c r="A171" t="s">
        <v>189</v>
      </c>
      <c r="B171" s="1">
        <v>187</v>
      </c>
      <c r="C171" s="2">
        <v>281.67469999999997</v>
      </c>
    </row>
    <row r="172" spans="1:3" x14ac:dyDescent="0.3">
      <c r="A172" t="s">
        <v>190</v>
      </c>
      <c r="B172" s="1">
        <v>188</v>
      </c>
      <c r="C172" s="2">
        <v>281.75420000000003</v>
      </c>
    </row>
    <row r="173" spans="1:3" x14ac:dyDescent="0.3">
      <c r="A173" t="s">
        <v>191</v>
      </c>
      <c r="B173" s="1">
        <v>189</v>
      </c>
      <c r="C173" s="2">
        <v>281.83370000000002</v>
      </c>
    </row>
    <row r="174" spans="1:3" x14ac:dyDescent="0.3">
      <c r="A174" t="s">
        <v>192</v>
      </c>
      <c r="B174" s="1">
        <v>190</v>
      </c>
      <c r="C174" s="2">
        <v>281.91329999999999</v>
      </c>
    </row>
    <row r="175" spans="1:3" x14ac:dyDescent="0.3">
      <c r="A175" t="s">
        <v>193</v>
      </c>
      <c r="B175" s="1">
        <v>191</v>
      </c>
      <c r="C175" s="2">
        <v>281.99279999999999</v>
      </c>
    </row>
    <row r="176" spans="1:3" x14ac:dyDescent="0.3">
      <c r="A176" t="s">
        <v>194</v>
      </c>
      <c r="B176" s="1">
        <v>192</v>
      </c>
      <c r="C176" s="2">
        <v>282.07240000000002</v>
      </c>
    </row>
    <row r="177" spans="1:3" x14ac:dyDescent="0.3">
      <c r="A177" t="s">
        <v>195</v>
      </c>
      <c r="B177" s="1">
        <v>193</v>
      </c>
      <c r="C177" s="2">
        <v>282.15190000000001</v>
      </c>
    </row>
    <row r="178" spans="1:3" x14ac:dyDescent="0.3">
      <c r="A178" t="s">
        <v>196</v>
      </c>
      <c r="B178" s="1">
        <v>194</v>
      </c>
      <c r="C178" s="2">
        <v>282.23140000000001</v>
      </c>
    </row>
    <row r="179" spans="1:3" x14ac:dyDescent="0.3">
      <c r="A179" t="s">
        <v>197</v>
      </c>
      <c r="B179" s="1">
        <v>195</v>
      </c>
      <c r="C179" s="2">
        <v>282.31099999999998</v>
      </c>
    </row>
    <row r="180" spans="1:3" x14ac:dyDescent="0.3">
      <c r="A180" t="s">
        <v>198</v>
      </c>
      <c r="B180" s="1">
        <v>196</v>
      </c>
      <c r="C180" s="2">
        <v>282.39049999999997</v>
      </c>
    </row>
    <row r="181" spans="1:3" x14ac:dyDescent="0.3">
      <c r="A181" t="s">
        <v>199</v>
      </c>
      <c r="B181" s="1">
        <v>197</v>
      </c>
      <c r="C181" s="2">
        <v>282.4701</v>
      </c>
    </row>
    <row r="182" spans="1:3" x14ac:dyDescent="0.3">
      <c r="A182" t="s">
        <v>200</v>
      </c>
      <c r="B182" s="1">
        <v>198</v>
      </c>
      <c r="C182" s="2">
        <v>282.5496</v>
      </c>
    </row>
    <row r="183" spans="1:3" x14ac:dyDescent="0.3">
      <c r="A183" t="s">
        <v>201</v>
      </c>
      <c r="B183" s="1">
        <v>199</v>
      </c>
      <c r="C183" s="2">
        <v>282.62909999999999</v>
      </c>
    </row>
    <row r="184" spans="1:3" x14ac:dyDescent="0.3">
      <c r="A184" t="s">
        <v>202</v>
      </c>
      <c r="B184" s="1">
        <v>200</v>
      </c>
      <c r="C184" s="2">
        <v>282.70870000000002</v>
      </c>
    </row>
    <row r="185" spans="1:3" x14ac:dyDescent="0.3">
      <c r="A185" t="s">
        <v>203</v>
      </c>
      <c r="B185" s="1">
        <v>201</v>
      </c>
      <c r="C185" s="2">
        <v>282.78820000000002</v>
      </c>
    </row>
    <row r="186" spans="1:3" x14ac:dyDescent="0.3">
      <c r="A186" t="s">
        <v>204</v>
      </c>
      <c r="B186" s="1">
        <v>202</v>
      </c>
      <c r="C186" s="2">
        <v>282.86779999999999</v>
      </c>
    </row>
    <row r="187" spans="1:3" x14ac:dyDescent="0.3">
      <c r="A187" t="s">
        <v>205</v>
      </c>
      <c r="B187" s="1">
        <v>203</v>
      </c>
      <c r="C187" s="2">
        <v>282.94729999999998</v>
      </c>
    </row>
    <row r="188" spans="1:3" x14ac:dyDescent="0.3">
      <c r="A188" t="s">
        <v>206</v>
      </c>
      <c r="B188" s="1">
        <v>204</v>
      </c>
      <c r="C188" s="2">
        <v>283.02690000000001</v>
      </c>
    </row>
    <row r="189" spans="1:3" x14ac:dyDescent="0.3">
      <c r="A189" t="s">
        <v>207</v>
      </c>
      <c r="B189" s="1">
        <v>205</v>
      </c>
      <c r="C189" s="2">
        <v>283.10640000000001</v>
      </c>
    </row>
    <row r="190" spans="1:3" x14ac:dyDescent="0.3">
      <c r="A190" t="s">
        <v>208</v>
      </c>
      <c r="B190" s="1">
        <v>206</v>
      </c>
      <c r="C190" s="2">
        <v>283.1859</v>
      </c>
    </row>
    <row r="191" spans="1:3" x14ac:dyDescent="0.3">
      <c r="A191" t="s">
        <v>209</v>
      </c>
      <c r="B191" s="1">
        <v>207</v>
      </c>
      <c r="C191" s="2">
        <v>283.26549999999997</v>
      </c>
    </row>
    <row r="192" spans="1:3" x14ac:dyDescent="0.3">
      <c r="A192" t="s">
        <v>210</v>
      </c>
      <c r="B192" s="1">
        <v>208</v>
      </c>
      <c r="C192" s="2">
        <v>283.34500000000003</v>
      </c>
    </row>
    <row r="193" spans="1:3" x14ac:dyDescent="0.3">
      <c r="A193" t="s">
        <v>211</v>
      </c>
      <c r="B193" s="1">
        <v>209</v>
      </c>
      <c r="C193" s="2">
        <v>283.4246</v>
      </c>
    </row>
    <row r="194" spans="1:3" x14ac:dyDescent="0.3">
      <c r="A194" t="s">
        <v>212</v>
      </c>
      <c r="B194" s="1">
        <v>210</v>
      </c>
      <c r="C194" s="2">
        <v>283.50409999999999</v>
      </c>
    </row>
    <row r="195" spans="1:3" x14ac:dyDescent="0.3">
      <c r="A195" t="s">
        <v>213</v>
      </c>
      <c r="B195" s="1">
        <v>211</v>
      </c>
      <c r="C195" s="2">
        <v>283.58359999999999</v>
      </c>
    </row>
    <row r="196" spans="1:3" x14ac:dyDescent="0.3">
      <c r="A196" t="s">
        <v>214</v>
      </c>
      <c r="B196" s="1">
        <v>212</v>
      </c>
      <c r="C196" s="2">
        <v>283.66320000000002</v>
      </c>
    </row>
    <row r="197" spans="1:3" x14ac:dyDescent="0.3">
      <c r="A197" t="s">
        <v>215</v>
      </c>
      <c r="B197" s="1">
        <v>213</v>
      </c>
      <c r="C197" s="2">
        <v>283.74270000000001</v>
      </c>
    </row>
    <row r="198" spans="1:3" x14ac:dyDescent="0.3">
      <c r="A198" t="s">
        <v>216</v>
      </c>
      <c r="B198" s="1">
        <v>214</v>
      </c>
      <c r="C198" s="2">
        <v>283.82229999999998</v>
      </c>
    </row>
    <row r="199" spans="1:3" x14ac:dyDescent="0.3">
      <c r="A199" t="s">
        <v>217</v>
      </c>
      <c r="B199" s="1">
        <v>215</v>
      </c>
      <c r="C199" s="2">
        <v>283.90179999999998</v>
      </c>
    </row>
    <row r="200" spans="1:3" x14ac:dyDescent="0.3">
      <c r="A200" t="s">
        <v>218</v>
      </c>
      <c r="B200" s="1">
        <v>216</v>
      </c>
      <c r="C200" s="2">
        <v>283.98129999999998</v>
      </c>
    </row>
    <row r="201" spans="1:3" x14ac:dyDescent="0.3">
      <c r="A201" t="s">
        <v>219</v>
      </c>
      <c r="B201" s="1">
        <v>217</v>
      </c>
      <c r="C201" s="2">
        <v>284.0609</v>
      </c>
    </row>
    <row r="202" spans="1:3" x14ac:dyDescent="0.3">
      <c r="A202" t="s">
        <v>220</v>
      </c>
      <c r="B202" s="1">
        <v>218</v>
      </c>
      <c r="C202" s="2">
        <v>284.1404</v>
      </c>
    </row>
    <row r="203" spans="1:3" x14ac:dyDescent="0.3">
      <c r="A203" t="s">
        <v>221</v>
      </c>
      <c r="B203" s="1">
        <v>219</v>
      </c>
      <c r="C203" s="2">
        <v>284.22000000000003</v>
      </c>
    </row>
    <row r="204" spans="1:3" x14ac:dyDescent="0.3">
      <c r="A204" t="s">
        <v>222</v>
      </c>
      <c r="B204" s="1">
        <v>220</v>
      </c>
      <c r="C204" s="2">
        <v>284.30149999999998</v>
      </c>
    </row>
    <row r="205" spans="1:3" x14ac:dyDescent="0.3">
      <c r="A205" t="s">
        <v>223</v>
      </c>
      <c r="B205" s="1">
        <v>221</v>
      </c>
      <c r="C205" s="2">
        <v>284.38529999999997</v>
      </c>
    </row>
    <row r="206" spans="1:3" x14ac:dyDescent="0.3">
      <c r="A206" t="s">
        <v>224</v>
      </c>
      <c r="B206" s="1">
        <v>222</v>
      </c>
      <c r="C206" s="2">
        <v>284.46910000000003</v>
      </c>
    </row>
    <row r="207" spans="1:3" x14ac:dyDescent="0.3">
      <c r="A207" t="s">
        <v>225</v>
      </c>
      <c r="B207" s="1">
        <v>223</v>
      </c>
      <c r="C207" s="2">
        <v>284.55279999999999</v>
      </c>
    </row>
    <row r="208" spans="1:3" x14ac:dyDescent="0.3">
      <c r="A208" t="s">
        <v>226</v>
      </c>
      <c r="B208" s="1">
        <v>224</v>
      </c>
      <c r="C208" s="2">
        <v>284.63659999999999</v>
      </c>
    </row>
    <row r="209" spans="1:3" x14ac:dyDescent="0.3">
      <c r="A209" t="s">
        <v>227</v>
      </c>
      <c r="B209" s="1">
        <v>225</v>
      </c>
      <c r="C209" s="2">
        <v>284.72039999999998</v>
      </c>
    </row>
    <row r="210" spans="1:3" x14ac:dyDescent="0.3">
      <c r="A210" t="s">
        <v>228</v>
      </c>
      <c r="B210" s="1">
        <v>226</v>
      </c>
      <c r="C210" s="2">
        <v>284.80419999999998</v>
      </c>
    </row>
    <row r="211" spans="1:3" x14ac:dyDescent="0.3">
      <c r="A211" t="s">
        <v>229</v>
      </c>
      <c r="B211" s="1">
        <v>227</v>
      </c>
      <c r="C211" s="2">
        <v>284.88799999999998</v>
      </c>
    </row>
    <row r="212" spans="1:3" x14ac:dyDescent="0.3">
      <c r="A212" t="s">
        <v>230</v>
      </c>
      <c r="B212" s="1">
        <v>228</v>
      </c>
      <c r="C212" s="2">
        <v>284.9717</v>
      </c>
    </row>
    <row r="213" spans="1:3" x14ac:dyDescent="0.3">
      <c r="A213" t="s">
        <v>231</v>
      </c>
      <c r="B213" s="1">
        <v>229</v>
      </c>
      <c r="C213" s="2">
        <v>285.05549999999999</v>
      </c>
    </row>
    <row r="214" spans="1:3" x14ac:dyDescent="0.3">
      <c r="A214" t="s">
        <v>232</v>
      </c>
      <c r="B214" s="1">
        <v>230</v>
      </c>
      <c r="C214" s="2">
        <v>285.13929999999999</v>
      </c>
    </row>
    <row r="215" spans="1:3" x14ac:dyDescent="0.3">
      <c r="A215" t="s">
        <v>233</v>
      </c>
      <c r="B215" s="1">
        <v>231</v>
      </c>
      <c r="C215" s="2">
        <v>285.22309999999999</v>
      </c>
    </row>
    <row r="216" spans="1:3" x14ac:dyDescent="0.3">
      <c r="A216" t="s">
        <v>234</v>
      </c>
      <c r="B216" s="1">
        <v>232</v>
      </c>
      <c r="C216" s="2">
        <v>285.30689999999998</v>
      </c>
    </row>
    <row r="217" spans="1:3" x14ac:dyDescent="0.3">
      <c r="A217" t="s">
        <v>235</v>
      </c>
      <c r="B217" s="1">
        <v>233</v>
      </c>
      <c r="C217" s="2">
        <v>285.39060000000001</v>
      </c>
    </row>
    <row r="218" spans="1:3" x14ac:dyDescent="0.3">
      <c r="A218" t="s">
        <v>236</v>
      </c>
      <c r="B218" s="1">
        <v>234</v>
      </c>
      <c r="C218" s="2">
        <v>285.4744</v>
      </c>
    </row>
    <row r="219" spans="1:3" x14ac:dyDescent="0.3">
      <c r="A219" t="s">
        <v>237</v>
      </c>
      <c r="B219" s="1">
        <v>235</v>
      </c>
      <c r="C219" s="2">
        <v>285.5582</v>
      </c>
    </row>
    <row r="220" spans="1:3" x14ac:dyDescent="0.3">
      <c r="A220" t="s">
        <v>238</v>
      </c>
      <c r="B220" s="1">
        <v>236</v>
      </c>
      <c r="C220" s="2">
        <v>285.642</v>
      </c>
    </row>
    <row r="221" spans="1:3" x14ac:dyDescent="0.3">
      <c r="A221" t="s">
        <v>239</v>
      </c>
      <c r="B221" s="1">
        <v>237</v>
      </c>
      <c r="C221" s="2">
        <v>285.72579999999999</v>
      </c>
    </row>
    <row r="222" spans="1:3" x14ac:dyDescent="0.3">
      <c r="A222" t="s">
        <v>240</v>
      </c>
      <c r="B222" s="1">
        <v>238</v>
      </c>
      <c r="C222" s="2">
        <v>285.80950000000001</v>
      </c>
    </row>
    <row r="223" spans="1:3" x14ac:dyDescent="0.3">
      <c r="A223" t="s">
        <v>241</v>
      </c>
      <c r="B223" s="1">
        <v>239</v>
      </c>
      <c r="C223" s="2">
        <v>285.89330000000001</v>
      </c>
    </row>
    <row r="224" spans="1:3" x14ac:dyDescent="0.3">
      <c r="A224" t="s">
        <v>242</v>
      </c>
      <c r="B224" s="1">
        <v>240</v>
      </c>
      <c r="C224" s="2">
        <v>285.97710000000001</v>
      </c>
    </row>
    <row r="225" spans="1:3" x14ac:dyDescent="0.3">
      <c r="A225" t="s">
        <v>243</v>
      </c>
      <c r="B225" s="1">
        <v>241</v>
      </c>
      <c r="C225" s="2">
        <v>286.0609</v>
      </c>
    </row>
    <row r="226" spans="1:3" x14ac:dyDescent="0.3">
      <c r="A226" t="s">
        <v>244</v>
      </c>
      <c r="B226" s="1">
        <v>242</v>
      </c>
      <c r="C226" s="2">
        <v>286.1447</v>
      </c>
    </row>
    <row r="227" spans="1:3" x14ac:dyDescent="0.3">
      <c r="A227" t="s">
        <v>245</v>
      </c>
      <c r="B227" s="1">
        <v>243</v>
      </c>
      <c r="C227" s="2">
        <v>286.22840000000002</v>
      </c>
    </row>
    <row r="228" spans="1:3" x14ac:dyDescent="0.3">
      <c r="A228" t="s">
        <v>246</v>
      </c>
      <c r="B228" s="1">
        <v>244</v>
      </c>
      <c r="C228" s="2">
        <v>286.31220000000002</v>
      </c>
    </row>
    <row r="229" spans="1:3" x14ac:dyDescent="0.3">
      <c r="A229" t="s">
        <v>247</v>
      </c>
      <c r="B229" s="1">
        <v>245</v>
      </c>
      <c r="C229" s="2">
        <v>286.39600000000002</v>
      </c>
    </row>
    <row r="230" spans="1:3" x14ac:dyDescent="0.3">
      <c r="A230" t="s">
        <v>248</v>
      </c>
      <c r="B230" s="1">
        <v>246</v>
      </c>
      <c r="C230" s="2">
        <v>286.47980000000001</v>
      </c>
    </row>
    <row r="231" spans="1:3" x14ac:dyDescent="0.3">
      <c r="A231" t="s">
        <v>249</v>
      </c>
      <c r="B231" s="1">
        <v>247</v>
      </c>
      <c r="C231" s="2">
        <v>286.56360000000001</v>
      </c>
    </row>
    <row r="232" spans="1:3" x14ac:dyDescent="0.3">
      <c r="A232" t="s">
        <v>250</v>
      </c>
      <c r="B232" s="1">
        <v>248</v>
      </c>
      <c r="C232" s="2">
        <v>286.64729999999997</v>
      </c>
    </row>
    <row r="233" spans="1:3" x14ac:dyDescent="0.3">
      <c r="A233" t="s">
        <v>251</v>
      </c>
      <c r="B233" s="1">
        <v>249</v>
      </c>
      <c r="C233" s="2">
        <v>286.73110000000003</v>
      </c>
    </row>
    <row r="234" spans="1:3" x14ac:dyDescent="0.3">
      <c r="A234" t="s">
        <v>252</v>
      </c>
      <c r="B234" s="1">
        <v>250</v>
      </c>
      <c r="C234" s="2">
        <v>286.81490000000002</v>
      </c>
    </row>
    <row r="235" spans="1:3" x14ac:dyDescent="0.3">
      <c r="A235" t="s">
        <v>253</v>
      </c>
      <c r="B235" s="1">
        <v>251</v>
      </c>
      <c r="C235" s="2">
        <v>286.89870000000002</v>
      </c>
    </row>
    <row r="236" spans="1:3" x14ac:dyDescent="0.3">
      <c r="A236" t="s">
        <v>254</v>
      </c>
      <c r="B236" s="1">
        <v>252</v>
      </c>
      <c r="C236" s="2">
        <v>286.98250000000002</v>
      </c>
    </row>
    <row r="237" spans="1:3" x14ac:dyDescent="0.3">
      <c r="A237" t="s">
        <v>255</v>
      </c>
      <c r="B237" s="1">
        <v>253</v>
      </c>
      <c r="C237" s="2">
        <v>287.06630000000001</v>
      </c>
    </row>
    <row r="238" spans="1:3" x14ac:dyDescent="0.3">
      <c r="A238" t="s">
        <v>256</v>
      </c>
      <c r="B238" s="1">
        <v>254</v>
      </c>
      <c r="C238" s="2">
        <v>287.14999999999998</v>
      </c>
    </row>
    <row r="239" spans="1:3" x14ac:dyDescent="0.3">
      <c r="A239" t="s">
        <v>257</v>
      </c>
      <c r="B239" s="1">
        <v>255</v>
      </c>
      <c r="C239" s="2">
        <v>287.23219999999998</v>
      </c>
    </row>
    <row r="240" spans="1:3" x14ac:dyDescent="0.3">
      <c r="A240" t="s">
        <v>258</v>
      </c>
      <c r="B240" s="1">
        <v>256</v>
      </c>
      <c r="C240" s="2">
        <v>287.30169999999998</v>
      </c>
    </row>
    <row r="241" spans="1:3" x14ac:dyDescent="0.3">
      <c r="A241" t="s">
        <v>259</v>
      </c>
      <c r="B241" s="1">
        <v>257</v>
      </c>
      <c r="C241" s="2">
        <v>287.37110000000001</v>
      </c>
    </row>
    <row r="242" spans="1:3" x14ac:dyDescent="0.3">
      <c r="A242" t="s">
        <v>260</v>
      </c>
      <c r="B242" s="1">
        <v>258</v>
      </c>
      <c r="C242" s="2">
        <v>287.44060000000002</v>
      </c>
    </row>
    <row r="243" spans="1:3" x14ac:dyDescent="0.3">
      <c r="A243" t="s">
        <v>261</v>
      </c>
      <c r="B243" s="1">
        <v>259</v>
      </c>
      <c r="C243" s="2">
        <v>287.51</v>
      </c>
    </row>
    <row r="244" spans="1:3" x14ac:dyDescent="0.3">
      <c r="A244" t="s">
        <v>262</v>
      </c>
      <c r="B244" s="1">
        <v>260</v>
      </c>
      <c r="C244" s="2">
        <v>287.57940000000002</v>
      </c>
    </row>
    <row r="245" spans="1:3" x14ac:dyDescent="0.3">
      <c r="A245" t="s">
        <v>263</v>
      </c>
      <c r="B245" s="1">
        <v>261</v>
      </c>
      <c r="C245" s="2">
        <v>287.64890000000003</v>
      </c>
    </row>
    <row r="246" spans="1:3" x14ac:dyDescent="0.3">
      <c r="A246" t="s">
        <v>264</v>
      </c>
      <c r="B246" s="1">
        <v>262</v>
      </c>
      <c r="C246" s="2">
        <v>287.7183</v>
      </c>
    </row>
    <row r="247" spans="1:3" x14ac:dyDescent="0.3">
      <c r="A247" t="s">
        <v>265</v>
      </c>
      <c r="B247" s="1">
        <v>263</v>
      </c>
      <c r="C247" s="2">
        <v>287.7878</v>
      </c>
    </row>
    <row r="248" spans="1:3" x14ac:dyDescent="0.3">
      <c r="A248" t="s">
        <v>266</v>
      </c>
      <c r="B248" s="1">
        <v>264</v>
      </c>
      <c r="C248" s="2">
        <v>287.85719999999998</v>
      </c>
    </row>
    <row r="249" spans="1:3" x14ac:dyDescent="0.3">
      <c r="A249" t="s">
        <v>267</v>
      </c>
      <c r="B249" s="1">
        <v>265</v>
      </c>
      <c r="C249" s="2">
        <v>287.92669999999998</v>
      </c>
    </row>
    <row r="250" spans="1:3" x14ac:dyDescent="0.3">
      <c r="A250" t="s">
        <v>268</v>
      </c>
      <c r="B250" s="1">
        <v>266</v>
      </c>
      <c r="C250" s="2">
        <v>287.99610000000001</v>
      </c>
    </row>
    <row r="251" spans="1:3" x14ac:dyDescent="0.3">
      <c r="A251" t="s">
        <v>269</v>
      </c>
      <c r="B251" s="1">
        <v>267</v>
      </c>
      <c r="C251" s="2">
        <v>288.06549999999999</v>
      </c>
    </row>
    <row r="252" spans="1:3" x14ac:dyDescent="0.3">
      <c r="A252" t="s">
        <v>270</v>
      </c>
      <c r="B252" s="1">
        <v>268</v>
      </c>
      <c r="C252" s="2">
        <v>288.13499999999999</v>
      </c>
    </row>
    <row r="253" spans="1:3" x14ac:dyDescent="0.3">
      <c r="A253" t="s">
        <v>271</v>
      </c>
      <c r="B253" s="1">
        <v>269</v>
      </c>
      <c r="C253" s="2">
        <v>288.20440000000002</v>
      </c>
    </row>
    <row r="254" spans="1:3" x14ac:dyDescent="0.3">
      <c r="A254" t="s">
        <v>272</v>
      </c>
      <c r="B254" s="1">
        <v>270</v>
      </c>
      <c r="C254" s="2">
        <v>288.27390000000003</v>
      </c>
    </row>
    <row r="255" spans="1:3" x14ac:dyDescent="0.3">
      <c r="A255" t="s">
        <v>273</v>
      </c>
      <c r="B255" s="1">
        <v>271</v>
      </c>
      <c r="C255" s="2">
        <v>288.3433</v>
      </c>
    </row>
    <row r="256" spans="1:3" x14ac:dyDescent="0.3">
      <c r="A256" t="s">
        <v>274</v>
      </c>
      <c r="B256" s="1">
        <v>272</v>
      </c>
      <c r="C256" s="2">
        <v>288.41269999999997</v>
      </c>
    </row>
    <row r="257" spans="1:3" x14ac:dyDescent="0.3">
      <c r="A257" t="s">
        <v>275</v>
      </c>
      <c r="B257" s="1">
        <v>273</v>
      </c>
      <c r="C257" s="2">
        <v>288.48219999999998</v>
      </c>
    </row>
    <row r="258" spans="1:3" x14ac:dyDescent="0.3">
      <c r="A258" t="s">
        <v>276</v>
      </c>
      <c r="B258" s="1">
        <v>274</v>
      </c>
      <c r="C258" s="2">
        <v>288.55160000000001</v>
      </c>
    </row>
    <row r="259" spans="1:3" x14ac:dyDescent="0.3">
      <c r="A259" t="s">
        <v>277</v>
      </c>
      <c r="B259" s="1">
        <v>275</v>
      </c>
      <c r="C259" s="2">
        <v>288.62110000000001</v>
      </c>
    </row>
    <row r="260" spans="1:3" x14ac:dyDescent="0.3">
      <c r="A260" t="s">
        <v>278</v>
      </c>
      <c r="B260" s="1">
        <v>276</v>
      </c>
      <c r="C260" s="2">
        <v>288.69049999999999</v>
      </c>
    </row>
    <row r="261" spans="1:3" x14ac:dyDescent="0.3">
      <c r="A261" t="s">
        <v>279</v>
      </c>
      <c r="B261" s="1">
        <v>277</v>
      </c>
      <c r="C261" s="2">
        <v>288.76</v>
      </c>
    </row>
    <row r="262" spans="1:3" x14ac:dyDescent="0.3">
      <c r="A262" t="s">
        <v>280</v>
      </c>
      <c r="B262" s="1">
        <v>278</v>
      </c>
      <c r="C262" s="2">
        <v>288.82940000000002</v>
      </c>
    </row>
    <row r="263" spans="1:3" x14ac:dyDescent="0.3">
      <c r="A263" t="s">
        <v>281</v>
      </c>
      <c r="B263" s="1">
        <v>279</v>
      </c>
      <c r="C263" s="2">
        <v>288.89879999999999</v>
      </c>
    </row>
    <row r="264" spans="1:3" x14ac:dyDescent="0.3">
      <c r="A264" t="s">
        <v>282</v>
      </c>
      <c r="B264" s="1">
        <v>280</v>
      </c>
      <c r="C264" s="2">
        <v>288.9683</v>
      </c>
    </row>
    <row r="265" spans="1:3" x14ac:dyDescent="0.3">
      <c r="A265" t="s">
        <v>283</v>
      </c>
      <c r="B265" s="1">
        <v>281</v>
      </c>
      <c r="C265" s="2">
        <v>289.03769999999997</v>
      </c>
    </row>
    <row r="266" spans="1:3" x14ac:dyDescent="0.3">
      <c r="A266" t="s">
        <v>284</v>
      </c>
      <c r="B266" s="1">
        <v>282</v>
      </c>
      <c r="C266" s="2">
        <v>289.10719999999998</v>
      </c>
    </row>
    <row r="267" spans="1:3" x14ac:dyDescent="0.3">
      <c r="A267" t="s">
        <v>285</v>
      </c>
      <c r="B267" s="1">
        <v>283</v>
      </c>
      <c r="C267" s="2">
        <v>289.17660000000001</v>
      </c>
    </row>
    <row r="268" spans="1:3" x14ac:dyDescent="0.3">
      <c r="A268" t="s">
        <v>286</v>
      </c>
      <c r="B268" s="1">
        <v>284</v>
      </c>
      <c r="C268" s="2">
        <v>289.24610000000001</v>
      </c>
    </row>
    <row r="269" spans="1:3" x14ac:dyDescent="0.3">
      <c r="A269" t="s">
        <v>287</v>
      </c>
      <c r="B269" s="1">
        <v>285</v>
      </c>
      <c r="C269" s="2">
        <v>289.31549999999999</v>
      </c>
    </row>
    <row r="270" spans="1:3" x14ac:dyDescent="0.3">
      <c r="A270" t="s">
        <v>288</v>
      </c>
      <c r="B270" s="1">
        <v>286</v>
      </c>
      <c r="C270" s="2">
        <v>289.38490000000002</v>
      </c>
    </row>
    <row r="271" spans="1:3" x14ac:dyDescent="0.3">
      <c r="A271" t="s">
        <v>289</v>
      </c>
      <c r="B271" s="1">
        <v>287</v>
      </c>
      <c r="C271" s="2">
        <v>289.45440000000002</v>
      </c>
    </row>
    <row r="272" spans="1:3" x14ac:dyDescent="0.3">
      <c r="A272" t="s">
        <v>290</v>
      </c>
      <c r="B272" s="1">
        <v>288</v>
      </c>
      <c r="C272" s="2">
        <v>289.52379999999999</v>
      </c>
    </row>
    <row r="273" spans="1:3" x14ac:dyDescent="0.3">
      <c r="A273" t="s">
        <v>291</v>
      </c>
      <c r="B273" s="1">
        <v>289</v>
      </c>
      <c r="C273" s="2">
        <v>289.5933</v>
      </c>
    </row>
    <row r="274" spans="1:3" x14ac:dyDescent="0.3">
      <c r="A274" t="s">
        <v>292</v>
      </c>
      <c r="B274" s="1">
        <v>290</v>
      </c>
      <c r="C274" s="2">
        <v>289.66269999999997</v>
      </c>
    </row>
    <row r="275" spans="1:3" x14ac:dyDescent="0.3">
      <c r="A275" t="s">
        <v>293</v>
      </c>
      <c r="B275" s="1">
        <v>291</v>
      </c>
      <c r="C275" s="2">
        <v>289.7321</v>
      </c>
    </row>
    <row r="276" spans="1:3" x14ac:dyDescent="0.3">
      <c r="A276" t="s">
        <v>294</v>
      </c>
      <c r="B276" s="1">
        <v>292</v>
      </c>
      <c r="C276" s="2">
        <v>289.80160000000001</v>
      </c>
    </row>
    <row r="277" spans="1:3" x14ac:dyDescent="0.3">
      <c r="A277" t="s">
        <v>296</v>
      </c>
      <c r="B277" s="1">
        <v>293</v>
      </c>
      <c r="C277" s="2">
        <v>289.87099999999998</v>
      </c>
    </row>
    <row r="278" spans="1:3" x14ac:dyDescent="0.3">
      <c r="A278" t="s">
        <v>297</v>
      </c>
      <c r="B278" s="1">
        <v>294</v>
      </c>
      <c r="C278" s="2">
        <v>289.94049999999999</v>
      </c>
    </row>
    <row r="279" spans="1:3" x14ac:dyDescent="0.3">
      <c r="A279" t="s">
        <v>298</v>
      </c>
      <c r="B279" s="1">
        <v>295</v>
      </c>
      <c r="C279" s="2">
        <v>290.00990000000002</v>
      </c>
    </row>
    <row r="280" spans="1:3" x14ac:dyDescent="0.3">
      <c r="A280" t="s">
        <v>299</v>
      </c>
      <c r="B280" s="1">
        <v>296</v>
      </c>
      <c r="C280" s="2">
        <v>290.07940000000002</v>
      </c>
    </row>
    <row r="281" spans="1:3" x14ac:dyDescent="0.3">
      <c r="A281" t="s">
        <v>300</v>
      </c>
      <c r="B281" s="1">
        <v>297</v>
      </c>
      <c r="C281" s="2">
        <v>290.14879999999999</v>
      </c>
    </row>
    <row r="282" spans="1:3" x14ac:dyDescent="0.3">
      <c r="A282" t="s">
        <v>301</v>
      </c>
      <c r="B282" s="1">
        <v>298</v>
      </c>
      <c r="C282" s="2">
        <v>290.21820000000002</v>
      </c>
    </row>
    <row r="283" spans="1:3" x14ac:dyDescent="0.3">
      <c r="A283" t="s">
        <v>302</v>
      </c>
      <c r="B283" s="1">
        <v>299</v>
      </c>
      <c r="C283" s="2">
        <v>290.28769999999997</v>
      </c>
    </row>
    <row r="284" spans="1:3" x14ac:dyDescent="0.3">
      <c r="A284" t="s">
        <v>303</v>
      </c>
      <c r="B284" s="1">
        <v>300</v>
      </c>
      <c r="C284" s="2">
        <v>290.3571</v>
      </c>
    </row>
    <row r="285" spans="1:3" x14ac:dyDescent="0.3">
      <c r="A285" t="s">
        <v>304</v>
      </c>
      <c r="B285" s="1">
        <v>301</v>
      </c>
      <c r="C285" s="2">
        <v>290.42660000000001</v>
      </c>
    </row>
    <row r="286" spans="1:3" x14ac:dyDescent="0.3">
      <c r="A286" t="s">
        <v>305</v>
      </c>
      <c r="B286" s="1">
        <v>302</v>
      </c>
      <c r="C286" s="2">
        <v>290.49599999999998</v>
      </c>
    </row>
    <row r="287" spans="1:3" x14ac:dyDescent="0.3">
      <c r="A287" t="s">
        <v>306</v>
      </c>
      <c r="B287" s="1">
        <v>303</v>
      </c>
      <c r="C287" s="2">
        <v>290.56540000000001</v>
      </c>
    </row>
    <row r="288" spans="1:3" x14ac:dyDescent="0.3">
      <c r="A288" t="s">
        <v>307</v>
      </c>
      <c r="B288" s="1">
        <v>304</v>
      </c>
      <c r="C288" s="2">
        <v>290.63490000000002</v>
      </c>
    </row>
    <row r="289" spans="1:3" x14ac:dyDescent="0.3">
      <c r="A289" t="s">
        <v>308</v>
      </c>
      <c r="B289" s="1">
        <v>305</v>
      </c>
      <c r="C289" s="2">
        <v>290.70429999999999</v>
      </c>
    </row>
    <row r="290" spans="1:3" x14ac:dyDescent="0.3">
      <c r="A290" t="s">
        <v>309</v>
      </c>
      <c r="B290" s="1">
        <v>306</v>
      </c>
      <c r="C290" s="2">
        <v>290.77379999999999</v>
      </c>
    </row>
    <row r="291" spans="1:3" x14ac:dyDescent="0.3">
      <c r="A291" t="s">
        <v>310</v>
      </c>
      <c r="B291" s="1">
        <v>307</v>
      </c>
      <c r="C291" s="2">
        <v>290.84320000000002</v>
      </c>
    </row>
    <row r="292" spans="1:3" x14ac:dyDescent="0.3">
      <c r="A292" t="s">
        <v>311</v>
      </c>
      <c r="B292" s="1">
        <v>308</v>
      </c>
      <c r="C292" s="2">
        <v>290.91269999999997</v>
      </c>
    </row>
    <row r="293" spans="1:3" x14ac:dyDescent="0.3">
      <c r="A293" t="s">
        <v>312</v>
      </c>
      <c r="B293" s="1">
        <v>309</v>
      </c>
      <c r="C293" s="2">
        <v>290.9821</v>
      </c>
    </row>
    <row r="294" spans="1:3" x14ac:dyDescent="0.3">
      <c r="A294" t="s">
        <v>313</v>
      </c>
      <c r="B294" s="1">
        <v>310</v>
      </c>
      <c r="C294" s="2">
        <v>291.05149999999998</v>
      </c>
    </row>
    <row r="295" spans="1:3" x14ac:dyDescent="0.3">
      <c r="A295" t="s">
        <v>314</v>
      </c>
      <c r="B295" s="1">
        <v>311</v>
      </c>
      <c r="C295" s="2">
        <v>291.12099999999998</v>
      </c>
    </row>
    <row r="296" spans="1:3" x14ac:dyDescent="0.3">
      <c r="A296" t="s">
        <v>315</v>
      </c>
      <c r="B296" s="1">
        <v>312</v>
      </c>
      <c r="C296" s="2">
        <v>291.19040000000001</v>
      </c>
    </row>
    <row r="297" spans="1:3" x14ac:dyDescent="0.3">
      <c r="A297" t="s">
        <v>316</v>
      </c>
      <c r="B297" s="1">
        <v>313</v>
      </c>
      <c r="C297" s="2">
        <v>291.25990000000002</v>
      </c>
    </row>
    <row r="298" spans="1:3" x14ac:dyDescent="0.3">
      <c r="A298" t="s">
        <v>317</v>
      </c>
      <c r="B298" s="1">
        <v>314</v>
      </c>
      <c r="C298" s="2">
        <v>291.32929999999999</v>
      </c>
    </row>
    <row r="299" spans="1:3" x14ac:dyDescent="0.3">
      <c r="A299" t="s">
        <v>318</v>
      </c>
      <c r="B299" s="1">
        <v>315</v>
      </c>
      <c r="C299" s="2">
        <v>291.39879999999999</v>
      </c>
    </row>
    <row r="300" spans="1:3" x14ac:dyDescent="0.3">
      <c r="A300" t="s">
        <v>319</v>
      </c>
      <c r="B300" s="1">
        <v>316</v>
      </c>
      <c r="C300" s="2">
        <v>291.46820000000002</v>
      </c>
    </row>
    <row r="301" spans="1:3" x14ac:dyDescent="0.3">
      <c r="A301" t="s">
        <v>320</v>
      </c>
      <c r="B301" s="1">
        <v>317</v>
      </c>
      <c r="C301" s="2">
        <v>291.5376</v>
      </c>
    </row>
    <row r="302" spans="1:3" x14ac:dyDescent="0.3">
      <c r="A302" t="s">
        <v>321</v>
      </c>
      <c r="B302" s="1">
        <v>318</v>
      </c>
      <c r="C302" s="2">
        <v>291.6071</v>
      </c>
    </row>
    <row r="303" spans="1:3" x14ac:dyDescent="0.3">
      <c r="A303" t="s">
        <v>322</v>
      </c>
      <c r="B303" s="1">
        <v>319</v>
      </c>
      <c r="C303" s="2">
        <v>291.67649999999998</v>
      </c>
    </row>
    <row r="304" spans="1:3" x14ac:dyDescent="0.3">
      <c r="A304" t="s">
        <v>323</v>
      </c>
      <c r="B304" s="1">
        <v>320</v>
      </c>
      <c r="C304" s="2">
        <v>291.74599999999998</v>
      </c>
    </row>
    <row r="305" spans="1:3" x14ac:dyDescent="0.3">
      <c r="A305" t="s">
        <v>324</v>
      </c>
      <c r="B305" s="1">
        <v>321</v>
      </c>
      <c r="C305" s="2">
        <v>291.81540000000001</v>
      </c>
    </row>
    <row r="306" spans="1:3" x14ac:dyDescent="0.3">
      <c r="A306" t="s">
        <v>325</v>
      </c>
      <c r="B306" s="1">
        <v>322</v>
      </c>
      <c r="C306" s="2">
        <v>291.88479999999998</v>
      </c>
    </row>
    <row r="307" spans="1:3" x14ac:dyDescent="0.3">
      <c r="A307" t="s">
        <v>326</v>
      </c>
      <c r="B307" s="1">
        <v>323</v>
      </c>
      <c r="C307" s="2">
        <v>291.94850000000002</v>
      </c>
    </row>
    <row r="308" spans="1:3" x14ac:dyDescent="0.3">
      <c r="A308" t="s">
        <v>327</v>
      </c>
      <c r="B308" s="1">
        <v>324</v>
      </c>
      <c r="C308" s="2">
        <v>292.01179999999999</v>
      </c>
    </row>
    <row r="309" spans="1:3" x14ac:dyDescent="0.3">
      <c r="A309" t="s">
        <v>328</v>
      </c>
      <c r="B309" s="1">
        <v>325</v>
      </c>
      <c r="C309" s="2">
        <v>292.07510000000002</v>
      </c>
    </row>
    <row r="310" spans="1:3" x14ac:dyDescent="0.3">
      <c r="A310" t="s">
        <v>329</v>
      </c>
      <c r="B310" s="1">
        <v>326</v>
      </c>
      <c r="C310" s="2">
        <v>292.13839999999999</v>
      </c>
    </row>
    <row r="311" spans="1:3" x14ac:dyDescent="0.3">
      <c r="A311" t="s">
        <v>330</v>
      </c>
      <c r="B311" s="1">
        <v>327</v>
      </c>
      <c r="C311" s="2">
        <v>292.20170000000002</v>
      </c>
    </row>
    <row r="312" spans="1:3" x14ac:dyDescent="0.3">
      <c r="A312" t="s">
        <v>331</v>
      </c>
      <c r="B312" s="1">
        <v>328</v>
      </c>
      <c r="C312" s="2">
        <v>292.26499999999999</v>
      </c>
    </row>
    <row r="313" spans="1:3" x14ac:dyDescent="0.3">
      <c r="A313" t="s">
        <v>332</v>
      </c>
      <c r="B313" s="1">
        <v>329</v>
      </c>
      <c r="C313" s="2">
        <v>292.32830000000001</v>
      </c>
    </row>
    <row r="314" spans="1:3" x14ac:dyDescent="0.3">
      <c r="A314" t="s">
        <v>333</v>
      </c>
      <c r="B314" s="1">
        <v>330</v>
      </c>
      <c r="C314" s="2">
        <v>292.39159999999998</v>
      </c>
    </row>
    <row r="315" spans="1:3" x14ac:dyDescent="0.3">
      <c r="A315" t="s">
        <v>334</v>
      </c>
      <c r="B315" s="1">
        <v>331</v>
      </c>
      <c r="C315" s="2">
        <v>292.45490000000001</v>
      </c>
    </row>
    <row r="316" spans="1:3" x14ac:dyDescent="0.3">
      <c r="A316" t="s">
        <v>335</v>
      </c>
      <c r="B316" s="1">
        <v>332</v>
      </c>
      <c r="C316" s="2">
        <v>292.51819999999998</v>
      </c>
    </row>
    <row r="317" spans="1:3" x14ac:dyDescent="0.3">
      <c r="A317" t="s">
        <v>336</v>
      </c>
      <c r="B317" s="1">
        <v>333</v>
      </c>
      <c r="C317" s="2">
        <v>292.58150000000001</v>
      </c>
    </row>
    <row r="318" spans="1:3" x14ac:dyDescent="0.3">
      <c r="A318" t="s">
        <v>337</v>
      </c>
      <c r="B318" s="1">
        <v>334</v>
      </c>
      <c r="C318" s="2">
        <v>292.64479999999998</v>
      </c>
    </row>
    <row r="319" spans="1:3" x14ac:dyDescent="0.3">
      <c r="A319" t="s">
        <v>338</v>
      </c>
      <c r="B319" s="1">
        <v>335</v>
      </c>
      <c r="C319" s="2">
        <v>292.7081</v>
      </c>
    </row>
    <row r="320" spans="1:3" x14ac:dyDescent="0.3">
      <c r="A320" t="s">
        <v>339</v>
      </c>
      <c r="B320" s="1">
        <v>336</v>
      </c>
      <c r="C320" s="2">
        <v>292.77140000000003</v>
      </c>
    </row>
    <row r="321" spans="1:3" x14ac:dyDescent="0.3">
      <c r="A321" t="s">
        <v>340</v>
      </c>
      <c r="B321" s="1">
        <v>337</v>
      </c>
      <c r="C321" s="2">
        <v>292.8347</v>
      </c>
    </row>
    <row r="322" spans="1:3" x14ac:dyDescent="0.3">
      <c r="A322" t="s">
        <v>341</v>
      </c>
      <c r="B322" s="1">
        <v>338</v>
      </c>
      <c r="C322" s="2">
        <v>292.89800000000002</v>
      </c>
    </row>
    <row r="323" spans="1:3" x14ac:dyDescent="0.3">
      <c r="A323" t="s">
        <v>342</v>
      </c>
      <c r="B323" s="1">
        <v>339</v>
      </c>
      <c r="C323" s="2">
        <v>292.96129999999999</v>
      </c>
    </row>
    <row r="324" spans="1:3" x14ac:dyDescent="0.3">
      <c r="A324" t="s">
        <v>343</v>
      </c>
      <c r="B324" s="1">
        <v>340</v>
      </c>
      <c r="C324" s="2">
        <v>293.02460000000002</v>
      </c>
    </row>
    <row r="325" spans="1:3" x14ac:dyDescent="0.3">
      <c r="A325" t="s">
        <v>344</v>
      </c>
      <c r="B325" s="1">
        <v>341</v>
      </c>
      <c r="C325" s="2">
        <v>293.08789999999999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44D44-121D-4B0A-999A-902030A12C26}">
  <dimension ref="A1:T238"/>
  <sheetViews>
    <sheetView topLeftCell="F1" zoomScaleNormal="100" workbookViewId="0">
      <selection activeCell="P28" sqref="P28"/>
    </sheetView>
  </sheetViews>
  <sheetFormatPr defaultRowHeight="14.4" x14ac:dyDescent="0.3"/>
  <cols>
    <col min="1" max="1" width="8.33203125" bestFit="1" customWidth="1"/>
    <col min="2" max="2" width="8.33203125" style="1" bestFit="1" customWidth="1"/>
    <col min="3" max="3" width="8.33203125" style="1" customWidth="1"/>
    <col min="4" max="4" width="10.33203125" style="2" bestFit="1" customWidth="1"/>
  </cols>
  <sheetData>
    <row r="1" spans="1:4" x14ac:dyDescent="0.3">
      <c r="A1" t="s">
        <v>0</v>
      </c>
      <c r="B1" s="1" t="s">
        <v>0</v>
      </c>
      <c r="D1" s="2" t="s">
        <v>1</v>
      </c>
    </row>
    <row r="2" spans="1:4" x14ac:dyDescent="0.3">
      <c r="B2" s="1">
        <v>-20</v>
      </c>
      <c r="C2" s="1">
        <f>B2+20</f>
        <v>0</v>
      </c>
      <c r="D2" s="2">
        <v>295.10000000000002</v>
      </c>
    </row>
    <row r="3" spans="1:4" x14ac:dyDescent="0.3">
      <c r="A3" t="s">
        <v>2</v>
      </c>
      <c r="B3" s="1">
        <v>0</v>
      </c>
      <c r="C3" s="1">
        <f t="shared" ref="C3:C66" si="0">B3+20</f>
        <v>20</v>
      </c>
      <c r="D3" s="2">
        <v>295.13220000000001</v>
      </c>
    </row>
    <row r="4" spans="1:4" x14ac:dyDescent="0.3">
      <c r="A4" t="s">
        <v>3</v>
      </c>
      <c r="B4" s="1">
        <v>1</v>
      </c>
      <c r="C4" s="1">
        <f t="shared" si="0"/>
        <v>21</v>
      </c>
      <c r="D4" s="2">
        <v>295.10820000000001</v>
      </c>
    </row>
    <row r="5" spans="1:4" x14ac:dyDescent="0.3">
      <c r="A5" t="s">
        <v>4</v>
      </c>
      <c r="B5" s="1">
        <v>2</v>
      </c>
      <c r="C5" s="1">
        <f t="shared" si="0"/>
        <v>22</v>
      </c>
      <c r="D5" s="2">
        <v>295.08409999999998</v>
      </c>
    </row>
    <row r="6" spans="1:4" x14ac:dyDescent="0.3">
      <c r="A6" t="s">
        <v>5</v>
      </c>
      <c r="B6" s="1">
        <v>3</v>
      </c>
      <c r="C6" s="1">
        <f t="shared" si="0"/>
        <v>23</v>
      </c>
      <c r="D6" s="2">
        <v>295.06009999999998</v>
      </c>
    </row>
    <row r="7" spans="1:4" x14ac:dyDescent="0.3">
      <c r="A7" t="s">
        <v>6</v>
      </c>
      <c r="B7" s="1">
        <v>4</v>
      </c>
      <c r="C7" s="1">
        <f t="shared" si="0"/>
        <v>24</v>
      </c>
      <c r="D7" s="2">
        <v>295.0369</v>
      </c>
    </row>
    <row r="8" spans="1:4" x14ac:dyDescent="0.3">
      <c r="A8" t="s">
        <v>7</v>
      </c>
      <c r="B8" s="1">
        <v>5</v>
      </c>
      <c r="C8" s="1">
        <f t="shared" si="0"/>
        <v>25</v>
      </c>
      <c r="D8" s="2">
        <v>295.02780000000001</v>
      </c>
    </row>
    <row r="9" spans="1:4" x14ac:dyDescent="0.3">
      <c r="A9" t="s">
        <v>8</v>
      </c>
      <c r="B9" s="1">
        <v>6</v>
      </c>
      <c r="C9" s="1">
        <f t="shared" si="0"/>
        <v>26</v>
      </c>
      <c r="D9" s="2">
        <v>295.01870000000002</v>
      </c>
    </row>
    <row r="10" spans="1:4" x14ac:dyDescent="0.3">
      <c r="A10" t="s">
        <v>9</v>
      </c>
      <c r="B10" s="1">
        <v>7</v>
      </c>
      <c r="C10" s="1">
        <f t="shared" si="0"/>
        <v>27</v>
      </c>
      <c r="D10" s="2">
        <v>295.00959999999998</v>
      </c>
    </row>
    <row r="11" spans="1:4" x14ac:dyDescent="0.3">
      <c r="A11" t="s">
        <v>10</v>
      </c>
      <c r="B11" s="1">
        <v>8</v>
      </c>
      <c r="C11" s="1">
        <f t="shared" si="0"/>
        <v>28</v>
      </c>
      <c r="D11" s="2">
        <v>295.00049999999999</v>
      </c>
    </row>
    <row r="12" spans="1:4" x14ac:dyDescent="0.3">
      <c r="A12" t="s">
        <v>11</v>
      </c>
      <c r="B12" s="1">
        <v>9</v>
      </c>
      <c r="C12" s="1">
        <f t="shared" si="0"/>
        <v>29</v>
      </c>
      <c r="D12" s="2">
        <v>294.99130000000002</v>
      </c>
    </row>
    <row r="13" spans="1:4" x14ac:dyDescent="0.3">
      <c r="A13" t="s">
        <v>12</v>
      </c>
      <c r="B13" s="1">
        <v>10</v>
      </c>
      <c r="C13" s="1">
        <f t="shared" si="0"/>
        <v>30</v>
      </c>
      <c r="D13" s="2">
        <v>294.98219999999998</v>
      </c>
    </row>
    <row r="14" spans="1:4" x14ac:dyDescent="0.3">
      <c r="A14" t="s">
        <v>13</v>
      </c>
      <c r="B14" s="1">
        <v>11</v>
      </c>
      <c r="C14" s="1">
        <f t="shared" si="0"/>
        <v>31</v>
      </c>
      <c r="D14" s="2">
        <v>294.97309999999999</v>
      </c>
    </row>
    <row r="15" spans="1:4" x14ac:dyDescent="0.3">
      <c r="A15" t="s">
        <v>14</v>
      </c>
      <c r="B15" s="1">
        <v>12</v>
      </c>
      <c r="C15" s="1">
        <f t="shared" si="0"/>
        <v>32</v>
      </c>
      <c r="D15" s="2">
        <v>294.964</v>
      </c>
    </row>
    <row r="16" spans="1:4" x14ac:dyDescent="0.3">
      <c r="A16" t="s">
        <v>15</v>
      </c>
      <c r="B16" s="1">
        <v>13</v>
      </c>
      <c r="C16" s="1">
        <f t="shared" si="0"/>
        <v>33</v>
      </c>
      <c r="D16" s="2">
        <v>294.95479999999998</v>
      </c>
    </row>
    <row r="17" spans="1:20" x14ac:dyDescent="0.3">
      <c r="A17" t="s">
        <v>16</v>
      </c>
      <c r="B17" s="1">
        <v>14</v>
      </c>
      <c r="C17" s="1">
        <f t="shared" si="0"/>
        <v>34</v>
      </c>
      <c r="D17" s="2">
        <v>294.94569999999999</v>
      </c>
    </row>
    <row r="18" spans="1:20" x14ac:dyDescent="0.3">
      <c r="A18" t="s">
        <v>17</v>
      </c>
      <c r="B18" s="1">
        <v>15</v>
      </c>
      <c r="C18" s="1">
        <f t="shared" si="0"/>
        <v>35</v>
      </c>
      <c r="D18" s="2">
        <v>294.9366</v>
      </c>
    </row>
    <row r="19" spans="1:20" x14ac:dyDescent="0.3">
      <c r="A19" t="s">
        <v>18</v>
      </c>
      <c r="B19" s="1">
        <v>16</v>
      </c>
      <c r="C19" s="1">
        <f t="shared" si="0"/>
        <v>36</v>
      </c>
      <c r="D19" s="2">
        <v>294.92750000000001</v>
      </c>
    </row>
    <row r="20" spans="1:20" x14ac:dyDescent="0.3">
      <c r="A20" t="s">
        <v>19</v>
      </c>
      <c r="B20" s="1">
        <v>17</v>
      </c>
      <c r="C20" s="1">
        <f t="shared" si="0"/>
        <v>37</v>
      </c>
      <c r="D20" s="2">
        <v>294.91829999999999</v>
      </c>
    </row>
    <row r="21" spans="1:20" x14ac:dyDescent="0.3">
      <c r="A21" t="s">
        <v>20</v>
      </c>
      <c r="B21" s="1">
        <v>18</v>
      </c>
      <c r="C21" s="1">
        <f t="shared" si="0"/>
        <v>38</v>
      </c>
      <c r="D21" s="2">
        <v>294.9092</v>
      </c>
    </row>
    <row r="22" spans="1:20" x14ac:dyDescent="0.3">
      <c r="A22" t="s">
        <v>21</v>
      </c>
      <c r="B22" s="1">
        <v>19</v>
      </c>
      <c r="C22" s="1">
        <f t="shared" si="0"/>
        <v>39</v>
      </c>
      <c r="D22" s="2">
        <v>294.90010000000001</v>
      </c>
    </row>
    <row r="23" spans="1:20" x14ac:dyDescent="0.3">
      <c r="A23" t="s">
        <v>22</v>
      </c>
      <c r="B23" s="1">
        <v>20</v>
      </c>
      <c r="C23" s="1">
        <f t="shared" si="0"/>
        <v>40</v>
      </c>
      <c r="D23" s="2">
        <v>294.89100000000002</v>
      </c>
    </row>
    <row r="24" spans="1:20" x14ac:dyDescent="0.3">
      <c r="A24" t="s">
        <v>23</v>
      </c>
      <c r="B24" s="1">
        <v>21</v>
      </c>
      <c r="C24" s="1">
        <f t="shared" si="0"/>
        <v>41</v>
      </c>
      <c r="D24" s="2">
        <v>294.88189999999997</v>
      </c>
      <c r="I24">
        <v>12</v>
      </c>
      <c r="K24">
        <v>20</v>
      </c>
      <c r="L24">
        <v>26</v>
      </c>
      <c r="N24">
        <v>36</v>
      </c>
      <c r="O24">
        <v>42</v>
      </c>
      <c r="Q24">
        <v>57</v>
      </c>
    </row>
    <row r="25" spans="1:20" x14ac:dyDescent="0.3">
      <c r="A25" t="s">
        <v>24</v>
      </c>
      <c r="B25" s="1">
        <v>22</v>
      </c>
      <c r="C25" s="1">
        <f t="shared" si="0"/>
        <v>42</v>
      </c>
      <c r="D25" s="2">
        <v>294.87270000000001</v>
      </c>
      <c r="F25">
        <v>295.10000000000002</v>
      </c>
      <c r="K25">
        <f>K24-I24</f>
        <v>8</v>
      </c>
      <c r="L25">
        <f>L24-K24</f>
        <v>6</v>
      </c>
      <c r="N25">
        <f>N24-L24</f>
        <v>10</v>
      </c>
      <c r="O25">
        <f>O24-N24</f>
        <v>6</v>
      </c>
      <c r="Q25">
        <f>Q24-O24</f>
        <v>15</v>
      </c>
      <c r="T25">
        <f>SUM(K25:Q25)</f>
        <v>45</v>
      </c>
    </row>
    <row r="26" spans="1:20" x14ac:dyDescent="0.3">
      <c r="A26" t="s">
        <v>25</v>
      </c>
      <c r="B26" s="1">
        <v>23</v>
      </c>
      <c r="C26" s="1">
        <f t="shared" si="0"/>
        <v>43</v>
      </c>
      <c r="D26" s="2">
        <v>294.86360000000002</v>
      </c>
      <c r="F26">
        <v>284</v>
      </c>
      <c r="P26">
        <f>Q26-O24</f>
        <v>1.5</v>
      </c>
      <c r="Q26">
        <v>43.5</v>
      </c>
      <c r="S26">
        <v>59.5</v>
      </c>
    </row>
    <row r="27" spans="1:20" x14ac:dyDescent="0.3">
      <c r="A27" t="s">
        <v>26</v>
      </c>
      <c r="B27" s="1">
        <v>24</v>
      </c>
      <c r="C27" s="1">
        <f t="shared" si="0"/>
        <v>44</v>
      </c>
      <c r="D27" s="2">
        <v>294.85449999999997</v>
      </c>
      <c r="F27">
        <f>F25-F26</f>
        <v>11.100000000000023</v>
      </c>
      <c r="L27" s="3"/>
      <c r="S27">
        <f>S26-Q26</f>
        <v>16</v>
      </c>
    </row>
    <row r="28" spans="1:20" x14ac:dyDescent="0.3">
      <c r="A28" t="s">
        <v>27</v>
      </c>
      <c r="B28" s="1">
        <v>25</v>
      </c>
      <c r="C28" s="1">
        <f t="shared" si="0"/>
        <v>45</v>
      </c>
      <c r="D28" s="2">
        <v>294.84539999999998</v>
      </c>
      <c r="H28">
        <f>I29-4.5</f>
        <v>18</v>
      </c>
      <c r="I28">
        <v>18</v>
      </c>
      <c r="J28">
        <v>295</v>
      </c>
      <c r="K28">
        <f>J28-J29</f>
        <v>1.5</v>
      </c>
      <c r="L28">
        <f t="shared" ref="L28:L33" si="1">J28-$L$35</f>
        <v>295</v>
      </c>
      <c r="M28" t="s">
        <v>390</v>
      </c>
    </row>
    <row r="29" spans="1:20" x14ac:dyDescent="0.3">
      <c r="A29" t="s">
        <v>28</v>
      </c>
      <c r="B29" s="1">
        <v>26</v>
      </c>
      <c r="C29" s="1">
        <f t="shared" si="0"/>
        <v>46</v>
      </c>
      <c r="D29" s="2">
        <v>294.83620000000002</v>
      </c>
      <c r="H29">
        <f>I30-6</f>
        <v>22.5</v>
      </c>
      <c r="I29">
        <v>22.5</v>
      </c>
      <c r="J29">
        <v>293.5</v>
      </c>
      <c r="K29">
        <f>J30+3</f>
        <v>293.5</v>
      </c>
      <c r="L29">
        <f t="shared" si="1"/>
        <v>293.5</v>
      </c>
    </row>
    <row r="30" spans="1:20" x14ac:dyDescent="0.3">
      <c r="A30" t="s">
        <v>29</v>
      </c>
      <c r="B30" s="1">
        <v>27</v>
      </c>
      <c r="C30" s="1">
        <f t="shared" si="0"/>
        <v>47</v>
      </c>
      <c r="D30" s="2">
        <v>294.82709999999997</v>
      </c>
      <c r="I30">
        <v>28.5</v>
      </c>
      <c r="J30">
        <v>290.5</v>
      </c>
      <c r="L30">
        <f t="shared" si="1"/>
        <v>290.5</v>
      </c>
      <c r="M30" t="s">
        <v>389</v>
      </c>
    </row>
    <row r="31" spans="1:20" x14ac:dyDescent="0.3">
      <c r="A31" t="s">
        <v>30</v>
      </c>
      <c r="B31" s="1">
        <v>28</v>
      </c>
      <c r="C31" s="1">
        <f t="shared" si="0"/>
        <v>48</v>
      </c>
      <c r="D31" s="2">
        <v>294.81799999999998</v>
      </c>
      <c r="H31">
        <f>I32-6</f>
        <v>38.5</v>
      </c>
      <c r="I31">
        <v>38.5</v>
      </c>
      <c r="J31">
        <v>290.5</v>
      </c>
      <c r="K31">
        <f>J32+3</f>
        <v>290.5</v>
      </c>
      <c r="L31">
        <f t="shared" si="1"/>
        <v>290.5</v>
      </c>
    </row>
    <row r="32" spans="1:20" x14ac:dyDescent="0.3">
      <c r="A32" t="s">
        <v>31</v>
      </c>
      <c r="B32" s="1">
        <v>29</v>
      </c>
      <c r="C32" s="1">
        <f t="shared" si="0"/>
        <v>49</v>
      </c>
      <c r="D32" s="2">
        <v>294.80860000000001</v>
      </c>
      <c r="I32">
        <v>44.5</v>
      </c>
      <c r="J32">
        <v>287.5</v>
      </c>
      <c r="L32">
        <f t="shared" si="1"/>
        <v>287.5</v>
      </c>
      <c r="M32" t="s">
        <v>388</v>
      </c>
    </row>
    <row r="33" spans="1:12" x14ac:dyDescent="0.3">
      <c r="A33" t="s">
        <v>32</v>
      </c>
      <c r="B33" s="1">
        <v>30</v>
      </c>
      <c r="C33" s="1">
        <f t="shared" si="0"/>
        <v>50</v>
      </c>
      <c r="D33" s="2">
        <v>294.79849999999999</v>
      </c>
      <c r="I33">
        <v>45</v>
      </c>
      <c r="J33">
        <v>286.5</v>
      </c>
      <c r="L33">
        <f t="shared" si="1"/>
        <v>286.5</v>
      </c>
    </row>
    <row r="34" spans="1:12" x14ac:dyDescent="0.3">
      <c r="A34" t="s">
        <v>33</v>
      </c>
      <c r="B34" s="1">
        <v>31</v>
      </c>
      <c r="C34" s="1">
        <f t="shared" si="0"/>
        <v>51</v>
      </c>
      <c r="D34" s="2">
        <v>294.3886</v>
      </c>
      <c r="I34">
        <v>46.5</v>
      </c>
      <c r="J34">
        <v>283.5</v>
      </c>
      <c r="L34">
        <f>J34-$L$35</f>
        <v>283.5</v>
      </c>
    </row>
    <row r="35" spans="1:12" x14ac:dyDescent="0.3">
      <c r="A35" t="s">
        <v>34</v>
      </c>
      <c r="B35" s="1">
        <v>32</v>
      </c>
      <c r="C35" s="1">
        <f t="shared" si="0"/>
        <v>52</v>
      </c>
      <c r="D35" s="2">
        <v>293.1927</v>
      </c>
      <c r="I35">
        <v>60</v>
      </c>
      <c r="J35">
        <v>283.5</v>
      </c>
      <c r="L35">
        <f>J34-J35</f>
        <v>0</v>
      </c>
    </row>
    <row r="36" spans="1:12" x14ac:dyDescent="0.3">
      <c r="A36" t="s">
        <v>35</v>
      </c>
      <c r="B36" s="1">
        <v>33</v>
      </c>
      <c r="C36" s="1">
        <f t="shared" si="0"/>
        <v>53</v>
      </c>
      <c r="D36" s="2">
        <v>291.99689999999998</v>
      </c>
    </row>
    <row r="37" spans="1:12" x14ac:dyDescent="0.3">
      <c r="A37" t="s">
        <v>36</v>
      </c>
      <c r="B37" s="1">
        <v>34</v>
      </c>
      <c r="C37" s="1">
        <f t="shared" si="0"/>
        <v>54</v>
      </c>
      <c r="D37" s="2">
        <v>290.80110000000002</v>
      </c>
    </row>
    <row r="38" spans="1:12" x14ac:dyDescent="0.3">
      <c r="A38" t="s">
        <v>37</v>
      </c>
      <c r="B38" s="1">
        <v>35</v>
      </c>
      <c r="C38" s="1">
        <f t="shared" si="0"/>
        <v>55</v>
      </c>
      <c r="D38" s="2">
        <v>289.60520000000002</v>
      </c>
    </row>
    <row r="39" spans="1:12" x14ac:dyDescent="0.3">
      <c r="A39" t="s">
        <v>38</v>
      </c>
      <c r="B39" s="1">
        <v>36</v>
      </c>
      <c r="C39" s="1">
        <f t="shared" si="0"/>
        <v>56</v>
      </c>
      <c r="D39" s="2">
        <v>288.40940000000001</v>
      </c>
    </row>
    <row r="40" spans="1:12" x14ac:dyDescent="0.3">
      <c r="A40" t="s">
        <v>39</v>
      </c>
      <c r="B40" s="1">
        <v>37</v>
      </c>
      <c r="C40" s="1">
        <f t="shared" si="0"/>
        <v>57</v>
      </c>
      <c r="D40" s="2">
        <v>287.21359999999999</v>
      </c>
    </row>
    <row r="41" spans="1:12" x14ac:dyDescent="0.3">
      <c r="A41" t="s">
        <v>40</v>
      </c>
      <c r="B41" s="1">
        <v>38</v>
      </c>
      <c r="C41" s="1">
        <f t="shared" si="0"/>
        <v>58</v>
      </c>
      <c r="D41" s="2">
        <v>286.01769999999999</v>
      </c>
    </row>
    <row r="42" spans="1:12" x14ac:dyDescent="0.3">
      <c r="A42" t="s">
        <v>41</v>
      </c>
      <c r="B42" s="1">
        <v>39</v>
      </c>
      <c r="C42" s="1">
        <f t="shared" si="0"/>
        <v>59</v>
      </c>
      <c r="D42" s="2">
        <v>284.82190000000003</v>
      </c>
    </row>
    <row r="43" spans="1:12" x14ac:dyDescent="0.3">
      <c r="A43" t="s">
        <v>42</v>
      </c>
      <c r="B43" s="1">
        <v>40</v>
      </c>
      <c r="C43" s="1">
        <f t="shared" si="0"/>
        <v>60</v>
      </c>
      <c r="D43" s="2">
        <v>283.62599999999998</v>
      </c>
    </row>
    <row r="44" spans="1:12" x14ac:dyDescent="0.3">
      <c r="A44" t="s">
        <v>43</v>
      </c>
      <c r="B44" s="1">
        <v>41</v>
      </c>
      <c r="C44" s="1">
        <f t="shared" si="0"/>
        <v>61</v>
      </c>
      <c r="D44" s="2">
        <v>282.43020000000001</v>
      </c>
    </row>
    <row r="45" spans="1:12" x14ac:dyDescent="0.3">
      <c r="A45" t="s">
        <v>44</v>
      </c>
      <c r="B45" s="1">
        <v>42</v>
      </c>
      <c r="C45" s="1">
        <f t="shared" si="0"/>
        <v>62</v>
      </c>
      <c r="D45" s="2">
        <v>282.04919999999998</v>
      </c>
    </row>
    <row r="46" spans="1:12" x14ac:dyDescent="0.3">
      <c r="A46" t="s">
        <v>45</v>
      </c>
      <c r="B46" s="1">
        <v>43</v>
      </c>
      <c r="C46" s="1">
        <f t="shared" si="0"/>
        <v>63</v>
      </c>
      <c r="D46" s="2">
        <v>281.96949999999998</v>
      </c>
    </row>
    <row r="47" spans="1:12" x14ac:dyDescent="0.3">
      <c r="A47" t="s">
        <v>46</v>
      </c>
      <c r="B47" s="1">
        <v>44</v>
      </c>
      <c r="C47" s="1">
        <f t="shared" si="0"/>
        <v>64</v>
      </c>
      <c r="D47" s="2">
        <v>281.88990000000001</v>
      </c>
    </row>
    <row r="48" spans="1:12" x14ac:dyDescent="0.3">
      <c r="A48" t="s">
        <v>47</v>
      </c>
      <c r="B48" s="1">
        <v>45</v>
      </c>
      <c r="C48" s="1">
        <f t="shared" si="0"/>
        <v>65</v>
      </c>
      <c r="D48" s="2">
        <v>281.81029999999998</v>
      </c>
    </row>
    <row r="49" spans="1:4" x14ac:dyDescent="0.3">
      <c r="A49" t="s">
        <v>48</v>
      </c>
      <c r="B49" s="1">
        <v>46</v>
      </c>
      <c r="C49" s="1">
        <f t="shared" si="0"/>
        <v>66</v>
      </c>
      <c r="D49" s="2">
        <v>281.73059999999998</v>
      </c>
    </row>
    <row r="50" spans="1:4" x14ac:dyDescent="0.3">
      <c r="A50" t="s">
        <v>49</v>
      </c>
      <c r="B50" s="1">
        <v>47</v>
      </c>
      <c r="C50" s="1">
        <f t="shared" si="0"/>
        <v>67</v>
      </c>
      <c r="D50" s="2">
        <v>281.65100000000001</v>
      </c>
    </row>
    <row r="51" spans="1:4" x14ac:dyDescent="0.3">
      <c r="A51" t="s">
        <v>50</v>
      </c>
      <c r="B51" s="1">
        <v>48</v>
      </c>
      <c r="C51" s="1">
        <f t="shared" si="0"/>
        <v>68</v>
      </c>
      <c r="D51" s="2">
        <v>281.56099999999998</v>
      </c>
    </row>
    <row r="52" spans="1:4" x14ac:dyDescent="0.3">
      <c r="A52" t="s">
        <v>51</v>
      </c>
      <c r="B52" s="1">
        <v>49</v>
      </c>
      <c r="C52" s="1">
        <f t="shared" si="0"/>
        <v>69</v>
      </c>
      <c r="D52" s="2">
        <v>281.47089999999997</v>
      </c>
    </row>
    <row r="53" spans="1:4" x14ac:dyDescent="0.3">
      <c r="A53" t="s">
        <v>52</v>
      </c>
      <c r="B53" s="1">
        <v>50</v>
      </c>
      <c r="C53" s="1">
        <f t="shared" si="0"/>
        <v>70</v>
      </c>
      <c r="D53" s="2">
        <v>281.38080000000002</v>
      </c>
    </row>
    <row r="54" spans="1:4" x14ac:dyDescent="0.3">
      <c r="A54" t="s">
        <v>53</v>
      </c>
      <c r="B54" s="1">
        <v>51</v>
      </c>
      <c r="C54" s="1">
        <f t="shared" si="0"/>
        <v>71</v>
      </c>
      <c r="D54" s="2">
        <v>281.29070000000002</v>
      </c>
    </row>
    <row r="55" spans="1:4" x14ac:dyDescent="0.3">
      <c r="A55" t="s">
        <v>54</v>
      </c>
      <c r="B55" s="1">
        <v>52</v>
      </c>
      <c r="C55" s="1">
        <f t="shared" si="0"/>
        <v>72</v>
      </c>
      <c r="D55" s="2">
        <v>281.20060000000001</v>
      </c>
    </row>
    <row r="56" spans="1:4" x14ac:dyDescent="0.3">
      <c r="A56" t="s">
        <v>55</v>
      </c>
      <c r="B56" s="1">
        <v>53</v>
      </c>
      <c r="C56" s="1">
        <f t="shared" si="0"/>
        <v>73</v>
      </c>
      <c r="D56" s="2">
        <v>281.1105</v>
      </c>
    </row>
    <row r="57" spans="1:4" x14ac:dyDescent="0.3">
      <c r="A57" t="s">
        <v>56</v>
      </c>
      <c r="B57" s="1">
        <v>54</v>
      </c>
      <c r="C57" s="1">
        <f t="shared" si="0"/>
        <v>74</v>
      </c>
      <c r="D57" s="2">
        <v>281.0204</v>
      </c>
    </row>
    <row r="58" spans="1:4" x14ac:dyDescent="0.3">
      <c r="A58" t="s">
        <v>57</v>
      </c>
      <c r="B58" s="1">
        <v>55</v>
      </c>
      <c r="C58" s="1">
        <f t="shared" si="0"/>
        <v>75</v>
      </c>
      <c r="D58" s="2">
        <v>280.93020000000001</v>
      </c>
    </row>
    <row r="59" spans="1:4" x14ac:dyDescent="0.3">
      <c r="A59" t="s">
        <v>58</v>
      </c>
      <c r="B59" s="1">
        <v>56</v>
      </c>
      <c r="C59" s="1">
        <f t="shared" si="0"/>
        <v>76</v>
      </c>
      <c r="D59" s="2">
        <v>280.84010000000001</v>
      </c>
    </row>
    <row r="60" spans="1:4" x14ac:dyDescent="0.3">
      <c r="A60" t="s">
        <v>59</v>
      </c>
      <c r="B60" s="1">
        <v>57</v>
      </c>
      <c r="C60" s="1">
        <f t="shared" si="0"/>
        <v>77</v>
      </c>
      <c r="D60" s="2">
        <v>280.75</v>
      </c>
    </row>
    <row r="61" spans="1:4" x14ac:dyDescent="0.3">
      <c r="A61" t="s">
        <v>60</v>
      </c>
      <c r="B61" s="1">
        <v>58</v>
      </c>
      <c r="C61" s="1">
        <f t="shared" si="0"/>
        <v>78</v>
      </c>
      <c r="D61" s="2">
        <v>280.65989999999999</v>
      </c>
    </row>
    <row r="62" spans="1:4" x14ac:dyDescent="0.3">
      <c r="A62" t="s">
        <v>61</v>
      </c>
      <c r="B62" s="1">
        <v>59</v>
      </c>
      <c r="C62" s="1">
        <f t="shared" si="0"/>
        <v>79</v>
      </c>
      <c r="D62" s="2">
        <v>280.56979999999999</v>
      </c>
    </row>
    <row r="63" spans="1:4" x14ac:dyDescent="0.3">
      <c r="A63" t="s">
        <v>62</v>
      </c>
      <c r="B63" s="1">
        <v>60</v>
      </c>
      <c r="C63" s="1">
        <f t="shared" si="0"/>
        <v>80</v>
      </c>
      <c r="D63" s="2">
        <v>280.47969999999998</v>
      </c>
    </row>
    <row r="64" spans="1:4" x14ac:dyDescent="0.3">
      <c r="A64" t="s">
        <v>63</v>
      </c>
      <c r="B64" s="1">
        <v>61</v>
      </c>
      <c r="C64" s="1">
        <f t="shared" si="0"/>
        <v>81</v>
      </c>
      <c r="D64" s="2">
        <v>280.38959999999997</v>
      </c>
    </row>
    <row r="65" spans="1:4" x14ac:dyDescent="0.3">
      <c r="A65" t="s">
        <v>64</v>
      </c>
      <c r="B65" s="1">
        <v>62</v>
      </c>
      <c r="C65" s="1">
        <f t="shared" si="0"/>
        <v>82</v>
      </c>
      <c r="D65" s="2">
        <v>280.29950000000002</v>
      </c>
    </row>
    <row r="66" spans="1:4" x14ac:dyDescent="0.3">
      <c r="A66" t="s">
        <v>65</v>
      </c>
      <c r="B66" s="1">
        <v>63</v>
      </c>
      <c r="C66" s="1">
        <f t="shared" si="0"/>
        <v>83</v>
      </c>
      <c r="D66" s="2">
        <v>280.20940000000002</v>
      </c>
    </row>
    <row r="67" spans="1:4" x14ac:dyDescent="0.3">
      <c r="A67" t="s">
        <v>66</v>
      </c>
      <c r="B67" s="1">
        <v>64</v>
      </c>
      <c r="C67" s="1">
        <f t="shared" ref="C67:C130" si="2">B67+20</f>
        <v>84</v>
      </c>
      <c r="D67" s="2">
        <v>280.11930000000001</v>
      </c>
    </row>
    <row r="68" spans="1:4" x14ac:dyDescent="0.3">
      <c r="A68" t="s">
        <v>67</v>
      </c>
      <c r="B68" s="1">
        <v>65</v>
      </c>
      <c r="C68" s="1">
        <f t="shared" si="2"/>
        <v>85</v>
      </c>
      <c r="D68" s="2">
        <v>280.03050000000002</v>
      </c>
    </row>
    <row r="69" spans="1:4" x14ac:dyDescent="0.3">
      <c r="A69" t="s">
        <v>68</v>
      </c>
      <c r="B69" s="1">
        <v>66</v>
      </c>
      <c r="C69" s="1">
        <f t="shared" si="2"/>
        <v>86</v>
      </c>
      <c r="D69" s="2">
        <v>279.94299999999998</v>
      </c>
    </row>
    <row r="70" spans="1:4" x14ac:dyDescent="0.3">
      <c r="A70" t="s">
        <v>69</v>
      </c>
      <c r="B70" s="1">
        <v>67</v>
      </c>
      <c r="C70" s="1">
        <f t="shared" si="2"/>
        <v>87</v>
      </c>
      <c r="D70" s="2">
        <v>279.85550000000001</v>
      </c>
    </row>
    <row r="71" spans="1:4" x14ac:dyDescent="0.3">
      <c r="A71" t="s">
        <v>70</v>
      </c>
      <c r="B71" s="1">
        <v>68</v>
      </c>
      <c r="C71" s="1">
        <f t="shared" si="2"/>
        <v>88</v>
      </c>
      <c r="D71" s="2">
        <v>279.76799999999997</v>
      </c>
    </row>
    <row r="72" spans="1:4" x14ac:dyDescent="0.3">
      <c r="A72" t="s">
        <v>71</v>
      </c>
      <c r="B72" s="1">
        <v>69</v>
      </c>
      <c r="C72" s="1">
        <f t="shared" si="2"/>
        <v>89</v>
      </c>
      <c r="D72" s="2">
        <v>279.68049999999999</v>
      </c>
    </row>
    <row r="73" spans="1:4" x14ac:dyDescent="0.3">
      <c r="A73" t="s">
        <v>72</v>
      </c>
      <c r="B73" s="1">
        <v>70</v>
      </c>
      <c r="C73" s="1">
        <f t="shared" si="2"/>
        <v>90</v>
      </c>
      <c r="D73" s="2">
        <v>279.59300000000002</v>
      </c>
    </row>
    <row r="74" spans="1:4" x14ac:dyDescent="0.3">
      <c r="A74" t="s">
        <v>73</v>
      </c>
      <c r="B74" s="1">
        <v>71</v>
      </c>
      <c r="C74" s="1">
        <f t="shared" si="2"/>
        <v>91</v>
      </c>
      <c r="D74" s="2">
        <v>279.50549999999998</v>
      </c>
    </row>
    <row r="75" spans="1:4" x14ac:dyDescent="0.3">
      <c r="A75" t="s">
        <v>74</v>
      </c>
      <c r="B75" s="1">
        <v>72</v>
      </c>
      <c r="C75" s="1">
        <f t="shared" si="2"/>
        <v>92</v>
      </c>
      <c r="D75" s="2">
        <v>279.41800000000001</v>
      </c>
    </row>
    <row r="76" spans="1:4" x14ac:dyDescent="0.3">
      <c r="A76" t="s">
        <v>75</v>
      </c>
      <c r="B76" s="1">
        <v>73</v>
      </c>
      <c r="C76" s="1">
        <f t="shared" si="2"/>
        <v>93</v>
      </c>
      <c r="D76" s="2">
        <v>279.33049999999997</v>
      </c>
    </row>
    <row r="77" spans="1:4" x14ac:dyDescent="0.3">
      <c r="A77" t="s">
        <v>76</v>
      </c>
      <c r="B77" s="1">
        <v>74</v>
      </c>
      <c r="C77" s="1">
        <f t="shared" si="2"/>
        <v>94</v>
      </c>
      <c r="D77" s="2">
        <v>279.24299999999999</v>
      </c>
    </row>
    <row r="78" spans="1:4" x14ac:dyDescent="0.3">
      <c r="A78" t="s">
        <v>77</v>
      </c>
      <c r="B78" s="1">
        <v>75</v>
      </c>
      <c r="C78" s="1">
        <f t="shared" si="2"/>
        <v>95</v>
      </c>
      <c r="D78" s="2">
        <v>279.15550000000002</v>
      </c>
    </row>
    <row r="79" spans="1:4" x14ac:dyDescent="0.3">
      <c r="A79" t="s">
        <v>78</v>
      </c>
      <c r="B79" s="1">
        <v>76</v>
      </c>
      <c r="C79" s="1">
        <f t="shared" si="2"/>
        <v>96</v>
      </c>
      <c r="D79" s="2">
        <v>279.06799999999998</v>
      </c>
    </row>
    <row r="80" spans="1:4" x14ac:dyDescent="0.3">
      <c r="A80" t="s">
        <v>79</v>
      </c>
      <c r="B80" s="1">
        <v>77</v>
      </c>
      <c r="C80" s="1">
        <f t="shared" si="2"/>
        <v>97</v>
      </c>
      <c r="D80" s="2">
        <v>278.98039999999997</v>
      </c>
    </row>
    <row r="81" spans="1:4" x14ac:dyDescent="0.3">
      <c r="A81" t="s">
        <v>80</v>
      </c>
      <c r="B81" s="1">
        <v>78</v>
      </c>
      <c r="C81" s="1">
        <f t="shared" si="2"/>
        <v>98</v>
      </c>
      <c r="D81" s="2">
        <v>278.8929</v>
      </c>
    </row>
    <row r="82" spans="1:4" x14ac:dyDescent="0.3">
      <c r="A82" t="s">
        <v>81</v>
      </c>
      <c r="B82" s="1">
        <v>79</v>
      </c>
      <c r="C82" s="1">
        <f t="shared" si="2"/>
        <v>99</v>
      </c>
      <c r="D82" s="2">
        <v>278.803</v>
      </c>
    </row>
    <row r="83" spans="1:4" x14ac:dyDescent="0.3">
      <c r="A83" t="s">
        <v>82</v>
      </c>
      <c r="B83" s="1">
        <v>80</v>
      </c>
      <c r="C83" s="1">
        <f t="shared" si="2"/>
        <v>100</v>
      </c>
      <c r="D83" s="2">
        <v>278.70679999999999</v>
      </c>
    </row>
    <row r="84" spans="1:4" x14ac:dyDescent="0.3">
      <c r="A84" t="s">
        <v>83</v>
      </c>
      <c r="B84" s="1">
        <v>81</v>
      </c>
      <c r="C84" s="1">
        <f t="shared" si="2"/>
        <v>101</v>
      </c>
      <c r="D84" s="2">
        <v>278.61059999999998</v>
      </c>
    </row>
    <row r="85" spans="1:4" x14ac:dyDescent="0.3">
      <c r="A85" t="s">
        <v>84</v>
      </c>
      <c r="B85" s="1">
        <v>82</v>
      </c>
      <c r="C85" s="1">
        <f t="shared" si="2"/>
        <v>102</v>
      </c>
      <c r="D85" s="2">
        <v>278.51440000000002</v>
      </c>
    </row>
    <row r="86" spans="1:4" x14ac:dyDescent="0.3">
      <c r="A86" t="s">
        <v>85</v>
      </c>
      <c r="B86" s="1">
        <v>83</v>
      </c>
      <c r="C86" s="1">
        <f t="shared" si="2"/>
        <v>103</v>
      </c>
      <c r="D86" s="2">
        <v>278.41809999999998</v>
      </c>
    </row>
    <row r="87" spans="1:4" x14ac:dyDescent="0.3">
      <c r="A87" t="s">
        <v>86</v>
      </c>
      <c r="B87" s="1">
        <v>84</v>
      </c>
      <c r="C87" s="1">
        <f t="shared" si="2"/>
        <v>104</v>
      </c>
      <c r="D87" s="2">
        <v>278.32190000000003</v>
      </c>
    </row>
    <row r="88" spans="1:4" x14ac:dyDescent="0.3">
      <c r="A88" t="s">
        <v>87</v>
      </c>
      <c r="B88" s="1">
        <v>85</v>
      </c>
      <c r="C88" s="1">
        <f t="shared" si="2"/>
        <v>105</v>
      </c>
      <c r="D88" s="2">
        <v>278.25990000000002</v>
      </c>
    </row>
    <row r="89" spans="1:4" x14ac:dyDescent="0.3">
      <c r="A89" t="s">
        <v>88</v>
      </c>
      <c r="B89" s="1">
        <v>86</v>
      </c>
      <c r="C89" s="1">
        <f t="shared" si="2"/>
        <v>106</v>
      </c>
      <c r="D89" s="2">
        <v>278.3648</v>
      </c>
    </row>
    <row r="90" spans="1:4" x14ac:dyDescent="0.3">
      <c r="A90" t="s">
        <v>89</v>
      </c>
      <c r="B90" s="1">
        <v>87</v>
      </c>
      <c r="C90" s="1">
        <f t="shared" si="2"/>
        <v>107</v>
      </c>
      <c r="D90" s="2">
        <v>278.46960000000001</v>
      </c>
    </row>
    <row r="91" spans="1:4" x14ac:dyDescent="0.3">
      <c r="A91" t="s">
        <v>90</v>
      </c>
      <c r="B91" s="1">
        <v>88</v>
      </c>
      <c r="C91" s="1">
        <f t="shared" si="2"/>
        <v>108</v>
      </c>
      <c r="D91" s="2">
        <v>278.5745</v>
      </c>
    </row>
    <row r="92" spans="1:4" x14ac:dyDescent="0.3">
      <c r="A92" t="s">
        <v>91</v>
      </c>
      <c r="B92" s="1">
        <v>89</v>
      </c>
      <c r="C92" s="1">
        <f t="shared" si="2"/>
        <v>109</v>
      </c>
      <c r="D92" s="2">
        <v>278.67939999999999</v>
      </c>
    </row>
    <row r="93" spans="1:4" x14ac:dyDescent="0.3">
      <c r="A93" t="s">
        <v>92</v>
      </c>
      <c r="B93" s="1">
        <v>90</v>
      </c>
      <c r="C93" s="1">
        <f t="shared" si="2"/>
        <v>110</v>
      </c>
      <c r="D93" s="2">
        <v>278.7842</v>
      </c>
    </row>
    <row r="94" spans="1:4" x14ac:dyDescent="0.3">
      <c r="A94" t="s">
        <v>93</v>
      </c>
      <c r="B94" s="1">
        <v>91</v>
      </c>
      <c r="C94" s="1">
        <f t="shared" si="2"/>
        <v>111</v>
      </c>
      <c r="D94" s="2">
        <v>278.88909999999998</v>
      </c>
    </row>
    <row r="95" spans="1:4" x14ac:dyDescent="0.3">
      <c r="A95" t="s">
        <v>94</v>
      </c>
      <c r="B95" s="1">
        <v>92</v>
      </c>
      <c r="C95" s="1">
        <f t="shared" si="2"/>
        <v>112</v>
      </c>
      <c r="D95" s="2">
        <v>278.9939</v>
      </c>
    </row>
    <row r="96" spans="1:4" x14ac:dyDescent="0.3">
      <c r="A96" t="s">
        <v>95</v>
      </c>
      <c r="B96" s="1">
        <v>93</v>
      </c>
      <c r="C96" s="1">
        <f t="shared" si="2"/>
        <v>113</v>
      </c>
      <c r="D96" s="2">
        <v>279.09879999999998</v>
      </c>
    </row>
    <row r="97" spans="1:4" x14ac:dyDescent="0.3">
      <c r="A97" t="s">
        <v>96</v>
      </c>
      <c r="B97" s="1">
        <v>94</v>
      </c>
      <c r="C97" s="1">
        <f t="shared" si="2"/>
        <v>114</v>
      </c>
      <c r="D97" s="2">
        <v>279.20370000000003</v>
      </c>
    </row>
    <row r="98" spans="1:4" x14ac:dyDescent="0.3">
      <c r="A98" t="s">
        <v>97</v>
      </c>
      <c r="B98" s="1">
        <v>95</v>
      </c>
      <c r="C98" s="1">
        <f t="shared" si="2"/>
        <v>115</v>
      </c>
      <c r="D98" s="2">
        <v>279.30849999999998</v>
      </c>
    </row>
    <row r="99" spans="1:4" x14ac:dyDescent="0.3">
      <c r="A99" t="s">
        <v>98</v>
      </c>
      <c r="B99" s="1">
        <v>96</v>
      </c>
      <c r="C99" s="1">
        <f t="shared" si="2"/>
        <v>116</v>
      </c>
      <c r="D99" s="2">
        <v>279.41340000000002</v>
      </c>
    </row>
    <row r="100" spans="1:4" x14ac:dyDescent="0.3">
      <c r="A100" t="s">
        <v>99</v>
      </c>
      <c r="B100" s="1">
        <v>97</v>
      </c>
      <c r="C100" s="1">
        <f t="shared" si="2"/>
        <v>117</v>
      </c>
      <c r="D100" s="2">
        <v>279.51830000000001</v>
      </c>
    </row>
    <row r="101" spans="1:4" x14ac:dyDescent="0.3">
      <c r="A101" t="s">
        <v>100</v>
      </c>
      <c r="B101" s="1">
        <v>98</v>
      </c>
      <c r="C101" s="1">
        <f t="shared" si="2"/>
        <v>118</v>
      </c>
      <c r="D101" s="2">
        <v>279.62310000000002</v>
      </c>
    </row>
    <row r="102" spans="1:4" x14ac:dyDescent="0.3">
      <c r="A102" t="s">
        <v>101</v>
      </c>
      <c r="B102" s="1">
        <v>99</v>
      </c>
      <c r="C102" s="1">
        <f t="shared" si="2"/>
        <v>119</v>
      </c>
      <c r="D102" s="2">
        <v>279.72800000000001</v>
      </c>
    </row>
    <row r="103" spans="1:4" x14ac:dyDescent="0.3">
      <c r="A103" t="s">
        <v>102</v>
      </c>
      <c r="B103" s="1">
        <v>100</v>
      </c>
      <c r="C103" s="1">
        <f t="shared" si="2"/>
        <v>120</v>
      </c>
      <c r="D103" s="2">
        <v>279.8329</v>
      </c>
    </row>
    <row r="104" spans="1:4" x14ac:dyDescent="0.3">
      <c r="A104" t="s">
        <v>103</v>
      </c>
      <c r="B104" s="1">
        <v>101</v>
      </c>
      <c r="C104" s="1">
        <f t="shared" si="2"/>
        <v>121</v>
      </c>
      <c r="D104" s="2">
        <v>279.93770000000001</v>
      </c>
    </row>
    <row r="105" spans="1:4" x14ac:dyDescent="0.3">
      <c r="A105" t="s">
        <v>104</v>
      </c>
      <c r="B105" s="1">
        <v>102</v>
      </c>
      <c r="C105" s="1">
        <f t="shared" si="2"/>
        <v>122</v>
      </c>
      <c r="D105" s="2">
        <v>280.04259999999999</v>
      </c>
    </row>
    <row r="106" spans="1:4" x14ac:dyDescent="0.3">
      <c r="A106" t="s">
        <v>105</v>
      </c>
      <c r="B106" s="1">
        <v>103</v>
      </c>
      <c r="C106" s="1">
        <f t="shared" si="2"/>
        <v>123</v>
      </c>
      <c r="D106" s="2">
        <v>280.1474</v>
      </c>
    </row>
    <row r="107" spans="1:4" x14ac:dyDescent="0.3">
      <c r="A107" t="s">
        <v>106</v>
      </c>
      <c r="B107" s="1">
        <v>104</v>
      </c>
      <c r="C107" s="1">
        <f t="shared" si="2"/>
        <v>124</v>
      </c>
      <c r="D107" s="2">
        <v>280.25229999999999</v>
      </c>
    </row>
    <row r="108" spans="1:4" x14ac:dyDescent="0.3">
      <c r="A108" t="s">
        <v>107</v>
      </c>
      <c r="B108" s="1">
        <v>105</v>
      </c>
      <c r="C108" s="1">
        <f t="shared" si="2"/>
        <v>125</v>
      </c>
      <c r="D108" s="2">
        <v>280.35719999999998</v>
      </c>
    </row>
    <row r="109" spans="1:4" x14ac:dyDescent="0.3">
      <c r="A109" t="s">
        <v>108</v>
      </c>
      <c r="B109" s="1">
        <v>106</v>
      </c>
      <c r="C109" s="1">
        <f t="shared" si="2"/>
        <v>126</v>
      </c>
      <c r="D109" s="2">
        <v>280.46199999999999</v>
      </c>
    </row>
    <row r="110" spans="1:4" x14ac:dyDescent="0.3">
      <c r="A110" t="s">
        <v>109</v>
      </c>
      <c r="B110" s="1">
        <v>107</v>
      </c>
      <c r="C110" s="1">
        <f t="shared" si="2"/>
        <v>127</v>
      </c>
      <c r="D110" s="2">
        <v>280.56689999999998</v>
      </c>
    </row>
    <row r="111" spans="1:4" x14ac:dyDescent="0.3">
      <c r="A111" t="s">
        <v>110</v>
      </c>
      <c r="B111" s="1">
        <v>108</v>
      </c>
      <c r="C111" s="1">
        <f t="shared" si="2"/>
        <v>128</v>
      </c>
      <c r="D111" s="2">
        <v>280.67180000000002</v>
      </c>
    </row>
    <row r="112" spans="1:4" x14ac:dyDescent="0.3">
      <c r="A112" t="s">
        <v>111</v>
      </c>
      <c r="B112" s="1">
        <v>109</v>
      </c>
      <c r="C112" s="1">
        <f t="shared" si="2"/>
        <v>129</v>
      </c>
      <c r="D112" s="2">
        <v>280.77659999999997</v>
      </c>
    </row>
    <row r="113" spans="1:4" x14ac:dyDescent="0.3">
      <c r="A113" t="s">
        <v>112</v>
      </c>
      <c r="B113" s="1">
        <v>110</v>
      </c>
      <c r="C113" s="1">
        <f t="shared" si="2"/>
        <v>130</v>
      </c>
      <c r="D113" s="2">
        <v>280.88150000000002</v>
      </c>
    </row>
    <row r="114" spans="1:4" x14ac:dyDescent="0.3">
      <c r="A114" t="s">
        <v>113</v>
      </c>
      <c r="B114" s="1">
        <v>111</v>
      </c>
      <c r="C114" s="1">
        <f t="shared" si="2"/>
        <v>131</v>
      </c>
      <c r="D114" s="2">
        <v>280.98630000000003</v>
      </c>
    </row>
    <row r="115" spans="1:4" x14ac:dyDescent="0.3">
      <c r="A115" t="s">
        <v>114</v>
      </c>
      <c r="B115" s="1">
        <v>112</v>
      </c>
      <c r="C115" s="1">
        <f t="shared" si="2"/>
        <v>132</v>
      </c>
      <c r="D115" s="2">
        <v>281.09300000000002</v>
      </c>
    </row>
    <row r="116" spans="1:4" x14ac:dyDescent="0.3">
      <c r="A116" t="s">
        <v>115</v>
      </c>
      <c r="B116" s="1">
        <v>113</v>
      </c>
      <c r="C116" s="1">
        <f t="shared" si="2"/>
        <v>133</v>
      </c>
      <c r="D116" s="2">
        <v>281.19970000000001</v>
      </c>
    </row>
    <row r="117" spans="1:4" x14ac:dyDescent="0.3">
      <c r="A117" t="s">
        <v>116</v>
      </c>
      <c r="B117" s="1">
        <v>114</v>
      </c>
      <c r="C117" s="1">
        <f t="shared" si="2"/>
        <v>134</v>
      </c>
      <c r="D117" s="2">
        <v>281.30650000000003</v>
      </c>
    </row>
    <row r="118" spans="1:4" x14ac:dyDescent="0.3">
      <c r="A118" t="s">
        <v>117</v>
      </c>
      <c r="B118" s="1">
        <v>115</v>
      </c>
      <c r="C118" s="1">
        <f t="shared" si="2"/>
        <v>135</v>
      </c>
      <c r="D118" s="2">
        <v>281.41320000000002</v>
      </c>
    </row>
    <row r="119" spans="1:4" x14ac:dyDescent="0.3">
      <c r="A119" t="s">
        <v>118</v>
      </c>
      <c r="B119" s="1">
        <v>116</v>
      </c>
      <c r="C119" s="1">
        <f t="shared" si="2"/>
        <v>136</v>
      </c>
      <c r="D119" s="2">
        <v>281.51990000000001</v>
      </c>
    </row>
    <row r="120" spans="1:4" x14ac:dyDescent="0.3">
      <c r="A120" t="s">
        <v>119</v>
      </c>
      <c r="B120" s="1">
        <v>117</v>
      </c>
      <c r="C120" s="1">
        <f t="shared" si="2"/>
        <v>137</v>
      </c>
      <c r="D120" s="2">
        <v>281.6266</v>
      </c>
    </row>
    <row r="121" spans="1:4" x14ac:dyDescent="0.3">
      <c r="A121" t="s">
        <v>120</v>
      </c>
      <c r="B121" s="1">
        <v>118</v>
      </c>
      <c r="C121" s="1">
        <f t="shared" si="2"/>
        <v>138</v>
      </c>
      <c r="D121" s="2">
        <v>281.73329999999999</v>
      </c>
    </row>
    <row r="122" spans="1:4" x14ac:dyDescent="0.3">
      <c r="A122" t="s">
        <v>121</v>
      </c>
      <c r="B122" s="1">
        <v>119</v>
      </c>
      <c r="C122" s="1">
        <f t="shared" si="2"/>
        <v>139</v>
      </c>
      <c r="D122" s="2">
        <v>281.84010000000001</v>
      </c>
    </row>
    <row r="123" spans="1:4" x14ac:dyDescent="0.3">
      <c r="A123" t="s">
        <v>122</v>
      </c>
      <c r="B123" s="1">
        <v>120</v>
      </c>
      <c r="C123" s="1">
        <f t="shared" si="2"/>
        <v>140</v>
      </c>
      <c r="D123" s="2">
        <v>281.9468</v>
      </c>
    </row>
    <row r="124" spans="1:4" x14ac:dyDescent="0.3">
      <c r="A124" t="s">
        <v>123</v>
      </c>
      <c r="B124" s="1">
        <v>121</v>
      </c>
      <c r="C124" s="1">
        <f t="shared" si="2"/>
        <v>141</v>
      </c>
      <c r="D124" s="2">
        <v>282.05349999999999</v>
      </c>
    </row>
    <row r="125" spans="1:4" x14ac:dyDescent="0.3">
      <c r="A125" t="s">
        <v>124</v>
      </c>
      <c r="B125" s="1">
        <v>122</v>
      </c>
      <c r="C125" s="1">
        <f t="shared" si="2"/>
        <v>142</v>
      </c>
      <c r="D125" s="2">
        <v>282.16019999999997</v>
      </c>
    </row>
    <row r="126" spans="1:4" x14ac:dyDescent="0.3">
      <c r="A126" t="s">
        <v>125</v>
      </c>
      <c r="B126" s="1">
        <v>123</v>
      </c>
      <c r="C126" s="1">
        <f t="shared" si="2"/>
        <v>143</v>
      </c>
      <c r="D126" s="2">
        <v>282.267</v>
      </c>
    </row>
    <row r="127" spans="1:4" x14ac:dyDescent="0.3">
      <c r="A127" t="s">
        <v>126</v>
      </c>
      <c r="B127" s="1">
        <v>124</v>
      </c>
      <c r="C127" s="1">
        <f t="shared" si="2"/>
        <v>144</v>
      </c>
      <c r="D127" s="2">
        <v>282.37369999999999</v>
      </c>
    </row>
    <row r="128" spans="1:4" x14ac:dyDescent="0.3">
      <c r="A128" t="s">
        <v>127</v>
      </c>
      <c r="B128" s="1">
        <v>125</v>
      </c>
      <c r="C128" s="1">
        <f t="shared" si="2"/>
        <v>145</v>
      </c>
      <c r="D128" s="2">
        <v>282.48039999999997</v>
      </c>
    </row>
    <row r="129" spans="1:4" x14ac:dyDescent="0.3">
      <c r="A129" t="s">
        <v>128</v>
      </c>
      <c r="B129" s="1">
        <v>126</v>
      </c>
      <c r="C129" s="1">
        <f t="shared" si="2"/>
        <v>146</v>
      </c>
      <c r="D129" s="2">
        <v>282.58710000000002</v>
      </c>
    </row>
    <row r="130" spans="1:4" x14ac:dyDescent="0.3">
      <c r="A130" t="s">
        <v>129</v>
      </c>
      <c r="B130" s="1">
        <v>127</v>
      </c>
      <c r="C130" s="1">
        <f t="shared" si="2"/>
        <v>147</v>
      </c>
      <c r="D130" s="2">
        <v>282.69380000000001</v>
      </c>
    </row>
    <row r="131" spans="1:4" x14ac:dyDescent="0.3">
      <c r="A131" t="s">
        <v>130</v>
      </c>
      <c r="B131" s="1">
        <v>128</v>
      </c>
      <c r="C131" s="1">
        <f t="shared" ref="C131:C194" si="3">B131+20</f>
        <v>148</v>
      </c>
      <c r="D131" s="2">
        <v>282.80059999999997</v>
      </c>
    </row>
    <row r="132" spans="1:4" x14ac:dyDescent="0.3">
      <c r="A132" t="s">
        <v>131</v>
      </c>
      <c r="B132" s="1">
        <v>129</v>
      </c>
      <c r="C132" s="1">
        <f t="shared" si="3"/>
        <v>149</v>
      </c>
      <c r="D132" s="2">
        <v>282.90730000000002</v>
      </c>
    </row>
    <row r="133" spans="1:4" x14ac:dyDescent="0.3">
      <c r="A133" t="s">
        <v>132</v>
      </c>
      <c r="B133" s="1">
        <v>130</v>
      </c>
      <c r="C133" s="1">
        <f t="shared" si="3"/>
        <v>150</v>
      </c>
      <c r="D133" s="2">
        <v>283.01400000000001</v>
      </c>
    </row>
    <row r="134" spans="1:4" x14ac:dyDescent="0.3">
      <c r="A134" t="s">
        <v>133</v>
      </c>
      <c r="B134" s="1">
        <v>131</v>
      </c>
      <c r="C134" s="1">
        <f t="shared" si="3"/>
        <v>151</v>
      </c>
      <c r="D134" s="2">
        <v>283.1207</v>
      </c>
    </row>
    <row r="135" spans="1:4" x14ac:dyDescent="0.3">
      <c r="A135" t="s">
        <v>134</v>
      </c>
      <c r="B135" s="1">
        <v>132</v>
      </c>
      <c r="C135" s="1">
        <f t="shared" si="3"/>
        <v>152</v>
      </c>
      <c r="D135" s="2">
        <v>283.22750000000002</v>
      </c>
    </row>
    <row r="136" spans="1:4" x14ac:dyDescent="0.3">
      <c r="A136" t="s">
        <v>135</v>
      </c>
      <c r="B136" s="1">
        <v>133</v>
      </c>
      <c r="C136" s="1">
        <f t="shared" si="3"/>
        <v>153</v>
      </c>
      <c r="D136" s="2">
        <v>283.33420000000001</v>
      </c>
    </row>
    <row r="137" spans="1:4" x14ac:dyDescent="0.3">
      <c r="A137" t="s">
        <v>136</v>
      </c>
      <c r="B137" s="1">
        <v>134</v>
      </c>
      <c r="C137" s="1">
        <f t="shared" si="3"/>
        <v>154</v>
      </c>
      <c r="D137" s="2">
        <v>283.4409</v>
      </c>
    </row>
    <row r="138" spans="1:4" x14ac:dyDescent="0.3">
      <c r="A138" t="s">
        <v>137</v>
      </c>
      <c r="B138" s="1">
        <v>135</v>
      </c>
      <c r="C138" s="1">
        <f t="shared" si="3"/>
        <v>155</v>
      </c>
      <c r="D138" s="2">
        <v>283.54759999999999</v>
      </c>
    </row>
    <row r="139" spans="1:4" x14ac:dyDescent="0.3">
      <c r="A139" t="s">
        <v>138</v>
      </c>
      <c r="B139" s="1">
        <v>136</v>
      </c>
      <c r="C139" s="1">
        <f t="shared" si="3"/>
        <v>156</v>
      </c>
      <c r="D139" s="2">
        <v>283.65429999999998</v>
      </c>
    </row>
    <row r="140" spans="1:4" x14ac:dyDescent="0.3">
      <c r="A140" t="s">
        <v>139</v>
      </c>
      <c r="B140" s="1">
        <v>137</v>
      </c>
      <c r="C140" s="1">
        <f t="shared" si="3"/>
        <v>157</v>
      </c>
      <c r="D140" s="2">
        <v>283.7611</v>
      </c>
    </row>
    <row r="141" spans="1:4" x14ac:dyDescent="0.3">
      <c r="A141" t="s">
        <v>140</v>
      </c>
      <c r="B141" s="1">
        <v>138</v>
      </c>
      <c r="C141" s="1">
        <f t="shared" si="3"/>
        <v>158</v>
      </c>
      <c r="D141" s="2">
        <v>283.86779999999999</v>
      </c>
    </row>
    <row r="142" spans="1:4" x14ac:dyDescent="0.3">
      <c r="A142" t="s">
        <v>141</v>
      </c>
      <c r="B142" s="1">
        <v>139</v>
      </c>
      <c r="C142" s="1">
        <f t="shared" si="3"/>
        <v>159</v>
      </c>
      <c r="D142" s="2">
        <v>283.97449999999998</v>
      </c>
    </row>
    <row r="143" spans="1:4" x14ac:dyDescent="0.3">
      <c r="A143" t="s">
        <v>142</v>
      </c>
      <c r="B143" s="1">
        <v>140</v>
      </c>
      <c r="C143" s="1">
        <f t="shared" si="3"/>
        <v>160</v>
      </c>
      <c r="D143" s="2">
        <v>284.08049999999997</v>
      </c>
    </row>
    <row r="144" spans="1:4" x14ac:dyDescent="0.3">
      <c r="A144" t="s">
        <v>143</v>
      </c>
      <c r="B144" s="1">
        <v>141</v>
      </c>
      <c r="C144" s="1">
        <f t="shared" si="3"/>
        <v>161</v>
      </c>
      <c r="D144" s="2">
        <v>284.18639999999999</v>
      </c>
    </row>
    <row r="145" spans="1:4" x14ac:dyDescent="0.3">
      <c r="A145" t="s">
        <v>144</v>
      </c>
      <c r="B145" s="1">
        <v>142</v>
      </c>
      <c r="C145" s="1">
        <f t="shared" si="3"/>
        <v>162</v>
      </c>
      <c r="D145" s="2">
        <v>284.29219999999998</v>
      </c>
    </row>
    <row r="146" spans="1:4" x14ac:dyDescent="0.3">
      <c r="A146" t="s">
        <v>145</v>
      </c>
      <c r="B146" s="1">
        <v>143</v>
      </c>
      <c r="C146" s="1">
        <f t="shared" si="3"/>
        <v>163</v>
      </c>
      <c r="D146" s="2">
        <v>284.3981</v>
      </c>
    </row>
    <row r="147" spans="1:4" x14ac:dyDescent="0.3">
      <c r="A147" t="s">
        <v>146</v>
      </c>
      <c r="B147" s="1">
        <v>144</v>
      </c>
      <c r="C147" s="1">
        <f t="shared" si="3"/>
        <v>164</v>
      </c>
      <c r="D147" s="2">
        <v>284.50400000000002</v>
      </c>
    </row>
    <row r="148" spans="1:4" x14ac:dyDescent="0.3">
      <c r="A148" t="s">
        <v>147</v>
      </c>
      <c r="B148" s="1">
        <v>145</v>
      </c>
      <c r="C148" s="1">
        <f t="shared" si="3"/>
        <v>165</v>
      </c>
      <c r="D148" s="2">
        <v>284.60989999999998</v>
      </c>
    </row>
    <row r="149" spans="1:4" x14ac:dyDescent="0.3">
      <c r="A149" t="s">
        <v>148</v>
      </c>
      <c r="B149" s="1">
        <v>146</v>
      </c>
      <c r="C149" s="1">
        <f t="shared" si="3"/>
        <v>166</v>
      </c>
      <c r="D149" s="2">
        <v>284.71570000000003</v>
      </c>
    </row>
    <row r="150" spans="1:4" x14ac:dyDescent="0.3">
      <c r="A150" t="s">
        <v>149</v>
      </c>
      <c r="B150" s="1">
        <v>147</v>
      </c>
      <c r="C150" s="1">
        <f t="shared" si="3"/>
        <v>167</v>
      </c>
      <c r="D150" s="2">
        <v>284.82159999999999</v>
      </c>
    </row>
    <row r="151" spans="1:4" x14ac:dyDescent="0.3">
      <c r="A151" t="s">
        <v>150</v>
      </c>
      <c r="B151" s="1">
        <v>148</v>
      </c>
      <c r="C151" s="1">
        <f t="shared" si="3"/>
        <v>168</v>
      </c>
      <c r="D151" s="2">
        <v>284.92750000000001</v>
      </c>
    </row>
    <row r="152" spans="1:4" x14ac:dyDescent="0.3">
      <c r="A152" t="s">
        <v>151</v>
      </c>
      <c r="B152" s="1">
        <v>149</v>
      </c>
      <c r="C152" s="1">
        <f t="shared" si="3"/>
        <v>169</v>
      </c>
      <c r="D152" s="2">
        <v>285.03339999999997</v>
      </c>
    </row>
    <row r="153" spans="1:4" x14ac:dyDescent="0.3">
      <c r="A153" t="s">
        <v>152</v>
      </c>
      <c r="B153" s="1">
        <v>150</v>
      </c>
      <c r="C153" s="1">
        <f t="shared" si="3"/>
        <v>170</v>
      </c>
      <c r="D153" s="2">
        <v>285.13920000000002</v>
      </c>
    </row>
    <row r="154" spans="1:4" x14ac:dyDescent="0.3">
      <c r="A154" t="s">
        <v>153</v>
      </c>
      <c r="B154" s="1">
        <v>151</v>
      </c>
      <c r="C154" s="1">
        <f t="shared" si="3"/>
        <v>171</v>
      </c>
      <c r="D154" s="2">
        <v>285.24509999999998</v>
      </c>
    </row>
    <row r="155" spans="1:4" x14ac:dyDescent="0.3">
      <c r="A155" t="s">
        <v>154</v>
      </c>
      <c r="B155" s="1">
        <v>152</v>
      </c>
      <c r="C155" s="1">
        <f t="shared" si="3"/>
        <v>172</v>
      </c>
      <c r="D155" s="2">
        <v>285.351</v>
      </c>
    </row>
    <row r="156" spans="1:4" x14ac:dyDescent="0.3">
      <c r="A156" t="s">
        <v>155</v>
      </c>
      <c r="B156" s="1">
        <v>153</v>
      </c>
      <c r="C156" s="1">
        <f t="shared" si="3"/>
        <v>173</v>
      </c>
      <c r="D156" s="2">
        <v>285.45679999999999</v>
      </c>
    </row>
    <row r="157" spans="1:4" x14ac:dyDescent="0.3">
      <c r="A157" t="s">
        <v>156</v>
      </c>
      <c r="B157" s="1">
        <v>154</v>
      </c>
      <c r="C157" s="1">
        <f t="shared" si="3"/>
        <v>174</v>
      </c>
      <c r="D157" s="2">
        <v>285.56259999999997</v>
      </c>
    </row>
    <row r="158" spans="1:4" x14ac:dyDescent="0.3">
      <c r="A158" t="s">
        <v>157</v>
      </c>
      <c r="B158" s="1">
        <v>155</v>
      </c>
      <c r="C158" s="1">
        <f t="shared" si="3"/>
        <v>175</v>
      </c>
      <c r="D158" s="2">
        <v>285.66840000000002</v>
      </c>
    </row>
    <row r="159" spans="1:4" x14ac:dyDescent="0.3">
      <c r="A159" t="s">
        <v>158</v>
      </c>
      <c r="B159" s="1">
        <v>156</v>
      </c>
      <c r="C159" s="1">
        <f t="shared" si="3"/>
        <v>176</v>
      </c>
      <c r="D159" s="2">
        <v>285.77420000000001</v>
      </c>
    </row>
    <row r="160" spans="1:4" x14ac:dyDescent="0.3">
      <c r="A160" t="s">
        <v>159</v>
      </c>
      <c r="B160" s="1">
        <v>157</v>
      </c>
      <c r="C160" s="1">
        <f t="shared" si="3"/>
        <v>177</v>
      </c>
      <c r="D160" s="2">
        <v>285.88040000000001</v>
      </c>
    </row>
    <row r="161" spans="1:4" x14ac:dyDescent="0.3">
      <c r="A161" t="s">
        <v>160</v>
      </c>
      <c r="B161" s="1">
        <v>158</v>
      </c>
      <c r="C161" s="1">
        <f t="shared" si="3"/>
        <v>178</v>
      </c>
      <c r="D161" s="2">
        <v>285.98849999999999</v>
      </c>
    </row>
    <row r="162" spans="1:4" x14ac:dyDescent="0.3">
      <c r="A162" t="s">
        <v>161</v>
      </c>
      <c r="B162" s="1">
        <v>159</v>
      </c>
      <c r="C162" s="1">
        <f t="shared" si="3"/>
        <v>179</v>
      </c>
      <c r="D162" s="2">
        <v>286.09660000000002</v>
      </c>
    </row>
    <row r="163" spans="1:4" x14ac:dyDescent="0.3">
      <c r="A163" t="s">
        <v>162</v>
      </c>
      <c r="B163" s="1">
        <v>160</v>
      </c>
      <c r="C163" s="1">
        <f t="shared" si="3"/>
        <v>180</v>
      </c>
      <c r="D163" s="2">
        <v>286.2047</v>
      </c>
    </row>
    <row r="164" spans="1:4" x14ac:dyDescent="0.3">
      <c r="A164" t="s">
        <v>163</v>
      </c>
      <c r="B164" s="1">
        <v>161</v>
      </c>
      <c r="C164" s="1">
        <f t="shared" si="3"/>
        <v>181</v>
      </c>
      <c r="D164" s="2">
        <v>286.31279999999998</v>
      </c>
    </row>
    <row r="165" spans="1:4" x14ac:dyDescent="0.3">
      <c r="A165" t="s">
        <v>164</v>
      </c>
      <c r="B165" s="1">
        <v>162</v>
      </c>
      <c r="C165" s="1">
        <f t="shared" si="3"/>
        <v>182</v>
      </c>
      <c r="D165" s="2">
        <v>286.42090000000002</v>
      </c>
    </row>
    <row r="166" spans="1:4" x14ac:dyDescent="0.3">
      <c r="A166" t="s">
        <v>165</v>
      </c>
      <c r="B166" s="1">
        <v>163</v>
      </c>
      <c r="C166" s="1">
        <f t="shared" si="3"/>
        <v>183</v>
      </c>
      <c r="D166" s="2">
        <v>286.529</v>
      </c>
    </row>
    <row r="167" spans="1:4" x14ac:dyDescent="0.3">
      <c r="A167" t="s">
        <v>166</v>
      </c>
      <c r="B167" s="1">
        <v>164</v>
      </c>
      <c r="C167" s="1">
        <f t="shared" si="3"/>
        <v>184</v>
      </c>
      <c r="D167" s="2">
        <v>286.63709999999998</v>
      </c>
    </row>
    <row r="168" spans="1:4" x14ac:dyDescent="0.3">
      <c r="A168" t="s">
        <v>167</v>
      </c>
      <c r="B168" s="1">
        <v>165</v>
      </c>
      <c r="C168" s="1">
        <f t="shared" si="3"/>
        <v>185</v>
      </c>
      <c r="D168" s="2">
        <v>286.74520000000001</v>
      </c>
    </row>
    <row r="169" spans="1:4" x14ac:dyDescent="0.3">
      <c r="A169" t="s">
        <v>168</v>
      </c>
      <c r="B169" s="1">
        <v>166</v>
      </c>
      <c r="C169" s="1">
        <f t="shared" si="3"/>
        <v>186</v>
      </c>
      <c r="D169" s="2">
        <v>286.85329999999999</v>
      </c>
    </row>
    <row r="170" spans="1:4" x14ac:dyDescent="0.3">
      <c r="A170" t="s">
        <v>169</v>
      </c>
      <c r="B170" s="1">
        <v>167</v>
      </c>
      <c r="C170" s="1">
        <f t="shared" si="3"/>
        <v>187</v>
      </c>
      <c r="D170" s="2">
        <v>286.96140000000003</v>
      </c>
    </row>
    <row r="171" spans="1:4" x14ac:dyDescent="0.3">
      <c r="A171" t="s">
        <v>170</v>
      </c>
      <c r="B171" s="1">
        <v>168</v>
      </c>
      <c r="C171" s="1">
        <f t="shared" si="3"/>
        <v>188</v>
      </c>
      <c r="D171" s="2">
        <v>287.06950000000001</v>
      </c>
    </row>
    <row r="172" spans="1:4" x14ac:dyDescent="0.3">
      <c r="A172" t="s">
        <v>171</v>
      </c>
      <c r="B172" s="1">
        <v>169</v>
      </c>
      <c r="C172" s="1">
        <f t="shared" si="3"/>
        <v>189</v>
      </c>
      <c r="D172" s="2">
        <v>287.15440000000001</v>
      </c>
    </row>
    <row r="173" spans="1:4" x14ac:dyDescent="0.3">
      <c r="A173" t="s">
        <v>172</v>
      </c>
      <c r="B173" s="1">
        <v>170</v>
      </c>
      <c r="C173" s="1">
        <f t="shared" si="3"/>
        <v>190</v>
      </c>
      <c r="D173" s="2">
        <v>287.22669999999999</v>
      </c>
    </row>
    <row r="174" spans="1:4" x14ac:dyDescent="0.3">
      <c r="A174" t="s">
        <v>173</v>
      </c>
      <c r="B174" s="1">
        <v>171</v>
      </c>
      <c r="C174" s="1">
        <f t="shared" si="3"/>
        <v>191</v>
      </c>
      <c r="D174" s="2">
        <v>287.29899999999998</v>
      </c>
    </row>
    <row r="175" spans="1:4" x14ac:dyDescent="0.3">
      <c r="A175" t="s">
        <v>174</v>
      </c>
      <c r="B175" s="1">
        <v>172</v>
      </c>
      <c r="C175" s="1">
        <f t="shared" si="3"/>
        <v>192</v>
      </c>
      <c r="D175" s="2">
        <v>287.37139999999999</v>
      </c>
    </row>
    <row r="176" spans="1:4" x14ac:dyDescent="0.3">
      <c r="A176" t="s">
        <v>175</v>
      </c>
      <c r="B176" s="1">
        <v>173</v>
      </c>
      <c r="C176" s="1">
        <f t="shared" si="3"/>
        <v>193</v>
      </c>
      <c r="D176" s="2">
        <v>287.44369999999998</v>
      </c>
    </row>
    <row r="177" spans="1:4" x14ac:dyDescent="0.3">
      <c r="A177" t="s">
        <v>176</v>
      </c>
      <c r="B177" s="1">
        <v>174</v>
      </c>
      <c r="C177" s="1">
        <f t="shared" si="3"/>
        <v>194</v>
      </c>
      <c r="D177" s="2">
        <v>287.51609999999999</v>
      </c>
    </row>
    <row r="178" spans="1:4" x14ac:dyDescent="0.3">
      <c r="A178" t="s">
        <v>177</v>
      </c>
      <c r="B178" s="1">
        <v>175</v>
      </c>
      <c r="C178" s="1">
        <f t="shared" si="3"/>
        <v>195</v>
      </c>
      <c r="D178" s="2">
        <v>287.58839999999998</v>
      </c>
    </row>
    <row r="179" spans="1:4" x14ac:dyDescent="0.3">
      <c r="A179" t="s">
        <v>178</v>
      </c>
      <c r="B179" s="1">
        <v>176</v>
      </c>
      <c r="C179" s="1">
        <f t="shared" si="3"/>
        <v>196</v>
      </c>
      <c r="D179" s="2">
        <v>287.66070000000002</v>
      </c>
    </row>
    <row r="180" spans="1:4" x14ac:dyDescent="0.3">
      <c r="A180" t="s">
        <v>179</v>
      </c>
      <c r="B180" s="1">
        <v>177</v>
      </c>
      <c r="C180" s="1">
        <f t="shared" si="3"/>
        <v>197</v>
      </c>
      <c r="D180" s="2">
        <v>287.73309999999998</v>
      </c>
    </row>
    <row r="181" spans="1:4" x14ac:dyDescent="0.3">
      <c r="A181" t="s">
        <v>180</v>
      </c>
      <c r="B181" s="1">
        <v>178</v>
      </c>
      <c r="C181" s="1">
        <f t="shared" si="3"/>
        <v>198</v>
      </c>
      <c r="D181" s="2">
        <v>287.80540000000002</v>
      </c>
    </row>
    <row r="182" spans="1:4" x14ac:dyDescent="0.3">
      <c r="A182" t="s">
        <v>181</v>
      </c>
      <c r="B182" s="1">
        <v>179</v>
      </c>
      <c r="C182" s="1">
        <f t="shared" si="3"/>
        <v>199</v>
      </c>
      <c r="D182" s="2">
        <v>287.8777</v>
      </c>
    </row>
    <row r="183" spans="1:4" x14ac:dyDescent="0.3">
      <c r="A183" t="s">
        <v>182</v>
      </c>
      <c r="B183" s="1">
        <v>180</v>
      </c>
      <c r="C183" s="1">
        <f t="shared" si="3"/>
        <v>200</v>
      </c>
      <c r="D183" s="2">
        <v>287.95010000000002</v>
      </c>
    </row>
    <row r="184" spans="1:4" x14ac:dyDescent="0.3">
      <c r="A184" t="s">
        <v>183</v>
      </c>
      <c r="B184" s="1">
        <v>181</v>
      </c>
      <c r="C184" s="1">
        <f t="shared" si="3"/>
        <v>201</v>
      </c>
      <c r="D184" s="2">
        <v>288.0224</v>
      </c>
    </row>
    <row r="185" spans="1:4" x14ac:dyDescent="0.3">
      <c r="A185" t="s">
        <v>184</v>
      </c>
      <c r="B185" s="1">
        <v>182</v>
      </c>
      <c r="C185" s="1">
        <f t="shared" si="3"/>
        <v>202</v>
      </c>
      <c r="D185" s="2">
        <v>288.09469999999999</v>
      </c>
    </row>
    <row r="186" spans="1:4" x14ac:dyDescent="0.3">
      <c r="A186" t="s">
        <v>185</v>
      </c>
      <c r="B186" s="1">
        <v>183</v>
      </c>
      <c r="C186" s="1">
        <f t="shared" si="3"/>
        <v>203</v>
      </c>
      <c r="D186" s="2">
        <v>288.1671</v>
      </c>
    </row>
    <row r="187" spans="1:4" x14ac:dyDescent="0.3">
      <c r="A187" t="s">
        <v>186</v>
      </c>
      <c r="B187" s="1">
        <v>184</v>
      </c>
      <c r="C187" s="1">
        <f t="shared" si="3"/>
        <v>204</v>
      </c>
      <c r="D187" s="2">
        <v>288.23939999999999</v>
      </c>
    </row>
    <row r="188" spans="1:4" x14ac:dyDescent="0.3">
      <c r="A188" t="s">
        <v>187</v>
      </c>
      <c r="B188" s="1">
        <v>185</v>
      </c>
      <c r="C188" s="1">
        <f t="shared" si="3"/>
        <v>205</v>
      </c>
      <c r="D188" s="2">
        <v>288.31180000000001</v>
      </c>
    </row>
    <row r="189" spans="1:4" x14ac:dyDescent="0.3">
      <c r="A189" t="s">
        <v>188</v>
      </c>
      <c r="B189" s="1">
        <v>186</v>
      </c>
      <c r="C189" s="1">
        <f t="shared" si="3"/>
        <v>206</v>
      </c>
      <c r="D189" s="2">
        <v>288.38409999999999</v>
      </c>
    </row>
    <row r="190" spans="1:4" x14ac:dyDescent="0.3">
      <c r="A190" t="s">
        <v>189</v>
      </c>
      <c r="B190" s="1">
        <v>187</v>
      </c>
      <c r="C190" s="1">
        <f t="shared" si="3"/>
        <v>207</v>
      </c>
      <c r="D190" s="2">
        <v>288.45639999999997</v>
      </c>
    </row>
    <row r="191" spans="1:4" x14ac:dyDescent="0.3">
      <c r="A191" t="s">
        <v>190</v>
      </c>
      <c r="B191" s="1">
        <v>188</v>
      </c>
      <c r="C191" s="1">
        <f t="shared" si="3"/>
        <v>208</v>
      </c>
      <c r="D191" s="2">
        <v>288.52879999999999</v>
      </c>
    </row>
    <row r="192" spans="1:4" x14ac:dyDescent="0.3">
      <c r="A192" t="s">
        <v>191</v>
      </c>
      <c r="B192" s="1">
        <v>189</v>
      </c>
      <c r="C192" s="1">
        <f t="shared" si="3"/>
        <v>209</v>
      </c>
      <c r="D192" s="2">
        <v>288.60109999999997</v>
      </c>
    </row>
    <row r="193" spans="1:4" x14ac:dyDescent="0.3">
      <c r="A193" t="s">
        <v>192</v>
      </c>
      <c r="B193" s="1">
        <v>190</v>
      </c>
      <c r="C193" s="1">
        <f t="shared" si="3"/>
        <v>210</v>
      </c>
      <c r="D193" s="2">
        <v>288.67340000000002</v>
      </c>
    </row>
    <row r="194" spans="1:4" x14ac:dyDescent="0.3">
      <c r="A194" t="s">
        <v>193</v>
      </c>
      <c r="B194" s="1">
        <v>191</v>
      </c>
      <c r="C194" s="1">
        <f t="shared" si="3"/>
        <v>211</v>
      </c>
      <c r="D194" s="2">
        <v>288.74579999999997</v>
      </c>
    </row>
    <row r="195" spans="1:4" x14ac:dyDescent="0.3">
      <c r="A195" t="s">
        <v>194</v>
      </c>
      <c r="B195" s="1">
        <v>192</v>
      </c>
      <c r="C195" s="1">
        <f t="shared" ref="C195:C238" si="4">B195+20</f>
        <v>212</v>
      </c>
      <c r="D195" s="2">
        <v>288.81810000000002</v>
      </c>
    </row>
    <row r="196" spans="1:4" x14ac:dyDescent="0.3">
      <c r="A196" t="s">
        <v>195</v>
      </c>
      <c r="B196" s="1">
        <v>193</v>
      </c>
      <c r="C196" s="1">
        <f t="shared" si="4"/>
        <v>213</v>
      </c>
      <c r="D196" s="2">
        <v>288.8904</v>
      </c>
    </row>
    <row r="197" spans="1:4" x14ac:dyDescent="0.3">
      <c r="A197" t="s">
        <v>196</v>
      </c>
      <c r="B197" s="1">
        <v>194</v>
      </c>
      <c r="C197" s="1">
        <f t="shared" si="4"/>
        <v>214</v>
      </c>
      <c r="D197" s="2">
        <v>288.96280000000002</v>
      </c>
    </row>
    <row r="198" spans="1:4" x14ac:dyDescent="0.3">
      <c r="A198" t="s">
        <v>197</v>
      </c>
      <c r="B198" s="1">
        <v>195</v>
      </c>
      <c r="C198" s="1">
        <f t="shared" si="4"/>
        <v>215</v>
      </c>
      <c r="D198" s="2">
        <v>289.0351</v>
      </c>
    </row>
    <row r="199" spans="1:4" x14ac:dyDescent="0.3">
      <c r="A199" t="s">
        <v>198</v>
      </c>
      <c r="B199" s="1">
        <v>196</v>
      </c>
      <c r="C199" s="1">
        <f t="shared" si="4"/>
        <v>216</v>
      </c>
      <c r="D199" s="2">
        <v>289.10750000000002</v>
      </c>
    </row>
    <row r="200" spans="1:4" x14ac:dyDescent="0.3">
      <c r="A200" t="s">
        <v>199</v>
      </c>
      <c r="B200" s="1">
        <v>197</v>
      </c>
      <c r="C200" s="1">
        <f t="shared" si="4"/>
        <v>217</v>
      </c>
      <c r="D200" s="2">
        <v>289.1798</v>
      </c>
    </row>
    <row r="201" spans="1:4" x14ac:dyDescent="0.3">
      <c r="A201" t="s">
        <v>200</v>
      </c>
      <c r="B201" s="1">
        <v>198</v>
      </c>
      <c r="C201" s="1">
        <f t="shared" si="4"/>
        <v>218</v>
      </c>
      <c r="D201" s="2">
        <v>289.25209999999998</v>
      </c>
    </row>
    <row r="202" spans="1:4" x14ac:dyDescent="0.3">
      <c r="A202" t="s">
        <v>201</v>
      </c>
      <c r="B202" s="1">
        <v>199</v>
      </c>
      <c r="C202" s="1">
        <f t="shared" si="4"/>
        <v>219</v>
      </c>
      <c r="D202" s="2">
        <v>289.3245</v>
      </c>
    </row>
    <row r="203" spans="1:4" x14ac:dyDescent="0.3">
      <c r="A203" t="s">
        <v>202</v>
      </c>
      <c r="B203" s="1">
        <v>200</v>
      </c>
      <c r="C203" s="1">
        <f t="shared" si="4"/>
        <v>220</v>
      </c>
      <c r="D203" s="2">
        <v>289.39679999999998</v>
      </c>
    </row>
    <row r="204" spans="1:4" x14ac:dyDescent="0.3">
      <c r="A204" t="s">
        <v>203</v>
      </c>
      <c r="B204" s="1">
        <v>201</v>
      </c>
      <c r="C204" s="1">
        <f t="shared" si="4"/>
        <v>221</v>
      </c>
      <c r="D204" s="2">
        <v>289.46910000000003</v>
      </c>
    </row>
    <row r="205" spans="1:4" x14ac:dyDescent="0.3">
      <c r="A205" t="s">
        <v>204</v>
      </c>
      <c r="B205" s="1">
        <v>202</v>
      </c>
      <c r="C205" s="1">
        <f t="shared" si="4"/>
        <v>222</v>
      </c>
      <c r="D205" s="2">
        <v>289.54149999999998</v>
      </c>
    </row>
    <row r="206" spans="1:4" x14ac:dyDescent="0.3">
      <c r="A206" t="s">
        <v>205</v>
      </c>
      <c r="B206" s="1">
        <v>203</v>
      </c>
      <c r="C206" s="1">
        <f t="shared" si="4"/>
        <v>223</v>
      </c>
      <c r="D206" s="2">
        <v>289.61380000000003</v>
      </c>
    </row>
    <row r="207" spans="1:4" x14ac:dyDescent="0.3">
      <c r="A207" t="s">
        <v>206</v>
      </c>
      <c r="B207" s="1">
        <v>204</v>
      </c>
      <c r="C207" s="1">
        <f t="shared" si="4"/>
        <v>224</v>
      </c>
      <c r="D207" s="2">
        <v>289.68610000000001</v>
      </c>
    </row>
    <row r="208" spans="1:4" x14ac:dyDescent="0.3">
      <c r="A208" t="s">
        <v>207</v>
      </c>
      <c r="B208" s="1">
        <v>205</v>
      </c>
      <c r="C208" s="1">
        <f t="shared" si="4"/>
        <v>225</v>
      </c>
      <c r="D208" s="2">
        <v>289.75850000000003</v>
      </c>
    </row>
    <row r="209" spans="1:4" x14ac:dyDescent="0.3">
      <c r="A209" t="s">
        <v>208</v>
      </c>
      <c r="B209" s="1">
        <v>206</v>
      </c>
      <c r="C209" s="1">
        <f t="shared" si="4"/>
        <v>226</v>
      </c>
      <c r="D209" s="2">
        <v>289.83080000000001</v>
      </c>
    </row>
    <row r="210" spans="1:4" x14ac:dyDescent="0.3">
      <c r="A210" t="s">
        <v>209</v>
      </c>
      <c r="B210" s="1">
        <v>207</v>
      </c>
      <c r="C210" s="1">
        <f t="shared" si="4"/>
        <v>227</v>
      </c>
      <c r="D210" s="2">
        <v>289.90320000000003</v>
      </c>
    </row>
    <row r="211" spans="1:4" x14ac:dyDescent="0.3">
      <c r="A211" t="s">
        <v>210</v>
      </c>
      <c r="B211" s="1">
        <v>208</v>
      </c>
      <c r="C211" s="1">
        <f t="shared" si="4"/>
        <v>228</v>
      </c>
      <c r="D211" s="2">
        <v>289.97550000000001</v>
      </c>
    </row>
    <row r="212" spans="1:4" x14ac:dyDescent="0.3">
      <c r="A212" t="s">
        <v>211</v>
      </c>
      <c r="B212" s="1">
        <v>209</v>
      </c>
      <c r="C212" s="1">
        <f t="shared" si="4"/>
        <v>229</v>
      </c>
      <c r="D212" s="2">
        <v>290.0478</v>
      </c>
    </row>
    <row r="213" spans="1:4" x14ac:dyDescent="0.3">
      <c r="A213" t="s">
        <v>212</v>
      </c>
      <c r="B213" s="1">
        <v>210</v>
      </c>
      <c r="C213" s="1">
        <f t="shared" si="4"/>
        <v>230</v>
      </c>
      <c r="D213" s="2">
        <v>290.12020000000001</v>
      </c>
    </row>
    <row r="214" spans="1:4" x14ac:dyDescent="0.3">
      <c r="A214" t="s">
        <v>213</v>
      </c>
      <c r="B214" s="1">
        <v>211</v>
      </c>
      <c r="C214" s="1">
        <f t="shared" si="4"/>
        <v>231</v>
      </c>
      <c r="D214" s="2">
        <v>290.1925</v>
      </c>
    </row>
    <row r="215" spans="1:4" x14ac:dyDescent="0.3">
      <c r="A215" t="s">
        <v>214</v>
      </c>
      <c r="B215" s="1">
        <v>212</v>
      </c>
      <c r="C215" s="1">
        <f t="shared" si="4"/>
        <v>232</v>
      </c>
      <c r="D215" s="2">
        <v>290.26479999999998</v>
      </c>
    </row>
    <row r="216" spans="1:4" x14ac:dyDescent="0.3">
      <c r="A216" t="s">
        <v>215</v>
      </c>
      <c r="B216" s="1">
        <v>213</v>
      </c>
      <c r="C216" s="1">
        <f t="shared" si="4"/>
        <v>233</v>
      </c>
      <c r="D216" s="2">
        <v>290.3372</v>
      </c>
    </row>
    <row r="217" spans="1:4" x14ac:dyDescent="0.3">
      <c r="A217" t="s">
        <v>216</v>
      </c>
      <c r="B217" s="1">
        <v>214</v>
      </c>
      <c r="C217" s="1">
        <f t="shared" si="4"/>
        <v>234</v>
      </c>
      <c r="D217" s="2">
        <v>290.40949999999998</v>
      </c>
    </row>
    <row r="218" spans="1:4" x14ac:dyDescent="0.3">
      <c r="A218" t="s">
        <v>217</v>
      </c>
      <c r="B218" s="1">
        <v>215</v>
      </c>
      <c r="C218" s="1">
        <f t="shared" si="4"/>
        <v>235</v>
      </c>
      <c r="D218" s="2">
        <v>290.48180000000002</v>
      </c>
    </row>
    <row r="219" spans="1:4" x14ac:dyDescent="0.3">
      <c r="A219" t="s">
        <v>218</v>
      </c>
      <c r="B219" s="1">
        <v>216</v>
      </c>
      <c r="C219" s="1">
        <f t="shared" si="4"/>
        <v>236</v>
      </c>
      <c r="D219" s="2">
        <v>290.55419999999998</v>
      </c>
    </row>
    <row r="220" spans="1:4" x14ac:dyDescent="0.3">
      <c r="A220" t="s">
        <v>219</v>
      </c>
      <c r="B220" s="1">
        <v>217</v>
      </c>
      <c r="C220" s="1">
        <f t="shared" si="4"/>
        <v>237</v>
      </c>
      <c r="D220" s="2">
        <v>290.62650000000002</v>
      </c>
    </row>
    <row r="221" spans="1:4" x14ac:dyDescent="0.3">
      <c r="A221" t="s">
        <v>220</v>
      </c>
      <c r="B221" s="1">
        <v>218</v>
      </c>
      <c r="C221" s="1">
        <f t="shared" si="4"/>
        <v>238</v>
      </c>
      <c r="D221" s="2">
        <v>290.69880000000001</v>
      </c>
    </row>
    <row r="222" spans="1:4" x14ac:dyDescent="0.3">
      <c r="A222" t="s">
        <v>221</v>
      </c>
      <c r="B222" s="1">
        <v>219</v>
      </c>
      <c r="C222" s="1">
        <f t="shared" si="4"/>
        <v>239</v>
      </c>
      <c r="D222" s="2">
        <v>290.77120000000002</v>
      </c>
    </row>
    <row r="223" spans="1:4" x14ac:dyDescent="0.3">
      <c r="A223" t="s">
        <v>222</v>
      </c>
      <c r="B223" s="1">
        <v>220</v>
      </c>
      <c r="C223" s="1">
        <f t="shared" si="4"/>
        <v>240</v>
      </c>
      <c r="D223" s="2">
        <v>290.84350000000001</v>
      </c>
    </row>
    <row r="224" spans="1:4" x14ac:dyDescent="0.3">
      <c r="A224" t="s">
        <v>223</v>
      </c>
      <c r="B224" s="1">
        <v>221</v>
      </c>
      <c r="C224" s="1">
        <f t="shared" si="4"/>
        <v>241</v>
      </c>
      <c r="D224" s="2">
        <v>290.91590000000002</v>
      </c>
    </row>
    <row r="225" spans="1:4" x14ac:dyDescent="0.3">
      <c r="A225" t="s">
        <v>224</v>
      </c>
      <c r="B225" s="1">
        <v>222</v>
      </c>
      <c r="C225" s="1">
        <f t="shared" si="4"/>
        <v>242</v>
      </c>
      <c r="D225" s="2">
        <v>290.98820000000001</v>
      </c>
    </row>
    <row r="226" spans="1:4" x14ac:dyDescent="0.3">
      <c r="A226" t="s">
        <v>225</v>
      </c>
      <c r="B226" s="1">
        <v>223</v>
      </c>
      <c r="C226" s="1">
        <f t="shared" si="4"/>
        <v>243</v>
      </c>
      <c r="D226" s="2">
        <v>291.06049999999999</v>
      </c>
    </row>
    <row r="227" spans="1:4" x14ac:dyDescent="0.3">
      <c r="A227" t="s">
        <v>226</v>
      </c>
      <c r="B227" s="1">
        <v>224</v>
      </c>
      <c r="C227" s="1">
        <f t="shared" si="4"/>
        <v>244</v>
      </c>
      <c r="D227" s="2">
        <v>291.13290000000001</v>
      </c>
    </row>
    <row r="228" spans="1:4" x14ac:dyDescent="0.3">
      <c r="A228" t="s">
        <v>227</v>
      </c>
      <c r="B228" s="1">
        <v>225</v>
      </c>
      <c r="C228" s="1">
        <f t="shared" si="4"/>
        <v>245</v>
      </c>
      <c r="D228" s="2">
        <v>291.20519999999999</v>
      </c>
    </row>
    <row r="229" spans="1:4" x14ac:dyDescent="0.3">
      <c r="A229" t="s">
        <v>228</v>
      </c>
      <c r="B229" s="1">
        <v>226</v>
      </c>
      <c r="C229" s="1">
        <f t="shared" si="4"/>
        <v>246</v>
      </c>
      <c r="D229" s="2">
        <v>291.27749999999997</v>
      </c>
    </row>
    <row r="230" spans="1:4" x14ac:dyDescent="0.3">
      <c r="A230" t="s">
        <v>229</v>
      </c>
      <c r="B230" s="1">
        <v>227</v>
      </c>
      <c r="C230" s="1">
        <f t="shared" si="4"/>
        <v>247</v>
      </c>
      <c r="D230" s="2">
        <v>291.35980000000001</v>
      </c>
    </row>
    <row r="231" spans="1:4" x14ac:dyDescent="0.3">
      <c r="A231" t="s">
        <v>230</v>
      </c>
      <c r="B231" s="1">
        <v>228</v>
      </c>
      <c r="C231" s="1">
        <f t="shared" si="4"/>
        <v>248</v>
      </c>
      <c r="D231" s="2">
        <v>291.44479999999999</v>
      </c>
    </row>
    <row r="232" spans="1:4" x14ac:dyDescent="0.3">
      <c r="A232" t="s">
        <v>231</v>
      </c>
      <c r="B232" s="1">
        <v>229</v>
      </c>
      <c r="C232" s="1">
        <f t="shared" si="4"/>
        <v>249</v>
      </c>
      <c r="D232" s="2">
        <v>291.52980000000002</v>
      </c>
    </row>
    <row r="233" spans="1:4" x14ac:dyDescent="0.3">
      <c r="A233" t="s">
        <v>232</v>
      </c>
      <c r="B233" s="1">
        <v>230</v>
      </c>
      <c r="C233" s="1">
        <f t="shared" si="4"/>
        <v>250</v>
      </c>
      <c r="D233" s="2">
        <v>291.6148</v>
      </c>
    </row>
    <row r="234" spans="1:4" x14ac:dyDescent="0.3">
      <c r="A234" t="s">
        <v>233</v>
      </c>
      <c r="B234" s="1">
        <v>231</v>
      </c>
      <c r="C234" s="1">
        <f t="shared" si="4"/>
        <v>251</v>
      </c>
      <c r="D234" s="2">
        <v>291.69990000000001</v>
      </c>
    </row>
    <row r="235" spans="1:4" x14ac:dyDescent="0.3">
      <c r="A235" t="s">
        <v>234</v>
      </c>
      <c r="B235" s="1">
        <v>232</v>
      </c>
      <c r="C235" s="1">
        <f t="shared" si="4"/>
        <v>252</v>
      </c>
      <c r="D235" s="2">
        <v>291.78489999999999</v>
      </c>
    </row>
    <row r="236" spans="1:4" x14ac:dyDescent="0.3">
      <c r="A236" t="s">
        <v>235</v>
      </c>
      <c r="B236" s="1">
        <v>233</v>
      </c>
      <c r="C236" s="1">
        <f t="shared" si="4"/>
        <v>253</v>
      </c>
      <c r="D236" s="2">
        <v>291.86989999999997</v>
      </c>
    </row>
    <row r="237" spans="1:4" x14ac:dyDescent="0.3">
      <c r="A237" t="s">
        <v>236</v>
      </c>
      <c r="B237" s="1">
        <v>234</v>
      </c>
      <c r="C237" s="1">
        <f t="shared" si="4"/>
        <v>254</v>
      </c>
      <c r="D237" s="2">
        <v>291.95490000000001</v>
      </c>
    </row>
    <row r="238" spans="1:4" x14ac:dyDescent="0.3">
      <c r="A238" t="s">
        <v>373</v>
      </c>
      <c r="B238" s="1">
        <v>234.53</v>
      </c>
      <c r="C238" s="1">
        <f t="shared" si="4"/>
        <v>254.53</v>
      </c>
      <c r="D238" s="2">
        <v>292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23406-9F95-4292-A66B-94BD67601A1B}">
  <dimension ref="A1:T201"/>
  <sheetViews>
    <sheetView topLeftCell="E1" zoomScaleNormal="100" workbookViewId="0">
      <selection activeCell="S28" sqref="S28"/>
    </sheetView>
  </sheetViews>
  <sheetFormatPr defaultRowHeight="14.4" x14ac:dyDescent="0.3"/>
  <cols>
    <col min="1" max="1" width="8.33203125" bestFit="1" customWidth="1"/>
    <col min="2" max="3" width="10" style="1" customWidth="1"/>
    <col min="4" max="4" width="10" style="2" customWidth="1"/>
  </cols>
  <sheetData>
    <row r="1" spans="1:4" x14ac:dyDescent="0.3">
      <c r="A1" t="s">
        <v>0</v>
      </c>
      <c r="B1" s="1" t="s">
        <v>0</v>
      </c>
      <c r="D1" s="2" t="s">
        <v>1</v>
      </c>
    </row>
    <row r="2" spans="1:4" x14ac:dyDescent="0.3">
      <c r="B2" s="1">
        <v>-20</v>
      </c>
      <c r="C2" s="1">
        <f>B2+20</f>
        <v>0</v>
      </c>
      <c r="D2" s="2">
        <v>294.60000000000002</v>
      </c>
    </row>
    <row r="3" spans="1:4" x14ac:dyDescent="0.3">
      <c r="A3" t="s">
        <v>2</v>
      </c>
      <c r="B3" s="1">
        <v>0</v>
      </c>
      <c r="C3" s="1">
        <f>B3+20</f>
        <v>20</v>
      </c>
      <c r="D3" s="2">
        <v>294.5976</v>
      </c>
    </row>
    <row r="4" spans="1:4" x14ac:dyDescent="0.3">
      <c r="A4" t="s">
        <v>3</v>
      </c>
      <c r="B4" s="1">
        <v>1</v>
      </c>
      <c r="C4" s="1">
        <f t="shared" ref="C4:C66" si="0">B4+20</f>
        <v>21</v>
      </c>
      <c r="D4" s="2">
        <v>294.58600000000001</v>
      </c>
    </row>
    <row r="5" spans="1:4" x14ac:dyDescent="0.3">
      <c r="A5" t="s">
        <v>4</v>
      </c>
      <c r="B5" s="1">
        <v>2</v>
      </c>
      <c r="C5" s="1">
        <f t="shared" si="0"/>
        <v>22</v>
      </c>
      <c r="D5" s="2">
        <v>294.58030000000002</v>
      </c>
    </row>
    <row r="6" spans="1:4" x14ac:dyDescent="0.3">
      <c r="A6" t="s">
        <v>5</v>
      </c>
      <c r="B6" s="1">
        <v>3</v>
      </c>
      <c r="C6" s="1">
        <f t="shared" si="0"/>
        <v>23</v>
      </c>
      <c r="D6" s="2">
        <v>294.57479999999998</v>
      </c>
    </row>
    <row r="7" spans="1:4" x14ac:dyDescent="0.3">
      <c r="A7" t="s">
        <v>6</v>
      </c>
      <c r="B7" s="1">
        <v>4</v>
      </c>
      <c r="C7" s="1">
        <f t="shared" si="0"/>
        <v>24</v>
      </c>
      <c r="D7" s="2">
        <v>294.56920000000002</v>
      </c>
    </row>
    <row r="8" spans="1:4" x14ac:dyDescent="0.3">
      <c r="A8" t="s">
        <v>7</v>
      </c>
      <c r="B8" s="1">
        <v>5</v>
      </c>
      <c r="C8" s="1">
        <f t="shared" si="0"/>
        <v>25</v>
      </c>
      <c r="D8" s="2">
        <v>294.56369999999998</v>
      </c>
    </row>
    <row r="9" spans="1:4" x14ac:dyDescent="0.3">
      <c r="A9" t="s">
        <v>8</v>
      </c>
      <c r="B9" s="1">
        <v>6</v>
      </c>
      <c r="C9" s="1">
        <f t="shared" si="0"/>
        <v>26</v>
      </c>
      <c r="D9" s="2">
        <v>294.55810000000002</v>
      </c>
    </row>
    <row r="10" spans="1:4" x14ac:dyDescent="0.3">
      <c r="A10" t="s">
        <v>9</v>
      </c>
      <c r="B10" s="1">
        <v>7</v>
      </c>
      <c r="C10" s="1">
        <f t="shared" si="0"/>
        <v>27</v>
      </c>
      <c r="D10" s="2">
        <v>294.55259999999998</v>
      </c>
    </row>
    <row r="11" spans="1:4" x14ac:dyDescent="0.3">
      <c r="A11" t="s">
        <v>10</v>
      </c>
      <c r="B11" s="1">
        <v>8</v>
      </c>
      <c r="C11" s="1">
        <f t="shared" si="0"/>
        <v>28</v>
      </c>
      <c r="D11" s="2">
        <v>294.5471</v>
      </c>
    </row>
    <row r="12" spans="1:4" x14ac:dyDescent="0.3">
      <c r="A12" t="s">
        <v>11</v>
      </c>
      <c r="B12" s="1">
        <v>9</v>
      </c>
      <c r="C12" s="1">
        <f t="shared" si="0"/>
        <v>29</v>
      </c>
      <c r="D12" s="2">
        <v>294.54149999999998</v>
      </c>
    </row>
    <row r="13" spans="1:4" x14ac:dyDescent="0.3">
      <c r="A13" t="s">
        <v>12</v>
      </c>
      <c r="B13" s="1">
        <v>10</v>
      </c>
      <c r="C13" s="1">
        <f t="shared" si="0"/>
        <v>30</v>
      </c>
      <c r="D13" s="2">
        <v>294.536</v>
      </c>
    </row>
    <row r="14" spans="1:4" x14ac:dyDescent="0.3">
      <c r="A14" t="s">
        <v>13</v>
      </c>
      <c r="B14" s="1">
        <v>11</v>
      </c>
      <c r="C14" s="1">
        <f t="shared" si="0"/>
        <v>31</v>
      </c>
      <c r="D14" s="2">
        <v>294.53039999999999</v>
      </c>
    </row>
    <row r="15" spans="1:4" x14ac:dyDescent="0.3">
      <c r="A15" t="s">
        <v>14</v>
      </c>
      <c r="B15" s="1">
        <v>12</v>
      </c>
      <c r="C15" s="1">
        <f t="shared" si="0"/>
        <v>32</v>
      </c>
      <c r="D15" s="2">
        <v>294.5249</v>
      </c>
    </row>
    <row r="16" spans="1:4" x14ac:dyDescent="0.3">
      <c r="A16" t="s">
        <v>15</v>
      </c>
      <c r="B16" s="1">
        <v>13</v>
      </c>
      <c r="C16" s="1">
        <f t="shared" si="0"/>
        <v>33</v>
      </c>
      <c r="D16" s="2">
        <v>294.51940000000002</v>
      </c>
    </row>
    <row r="17" spans="1:20" x14ac:dyDescent="0.3">
      <c r="A17" t="s">
        <v>16</v>
      </c>
      <c r="B17" s="1">
        <v>14</v>
      </c>
      <c r="C17" s="1">
        <f t="shared" si="0"/>
        <v>34</v>
      </c>
      <c r="D17" s="2">
        <v>294.5138</v>
      </c>
    </row>
    <row r="18" spans="1:20" x14ac:dyDescent="0.3">
      <c r="A18" t="s">
        <v>17</v>
      </c>
      <c r="B18" s="1">
        <v>15</v>
      </c>
      <c r="C18" s="1">
        <f t="shared" si="0"/>
        <v>35</v>
      </c>
      <c r="D18" s="2">
        <v>294.50830000000002</v>
      </c>
    </row>
    <row r="19" spans="1:20" x14ac:dyDescent="0.3">
      <c r="A19" t="s">
        <v>18</v>
      </c>
      <c r="B19" s="1">
        <v>16</v>
      </c>
      <c r="C19" s="1">
        <f t="shared" si="0"/>
        <v>36</v>
      </c>
      <c r="D19" s="2">
        <v>294.5027</v>
      </c>
    </row>
    <row r="20" spans="1:20" x14ac:dyDescent="0.3">
      <c r="A20" t="s">
        <v>19</v>
      </c>
      <c r="B20" s="1">
        <v>17</v>
      </c>
      <c r="C20" s="1">
        <f t="shared" si="0"/>
        <v>37</v>
      </c>
      <c r="D20" s="2">
        <v>294.49720000000002</v>
      </c>
    </row>
    <row r="21" spans="1:20" x14ac:dyDescent="0.3">
      <c r="A21" t="s">
        <v>20</v>
      </c>
      <c r="B21" s="1">
        <v>18</v>
      </c>
      <c r="C21" s="1">
        <f t="shared" si="0"/>
        <v>38</v>
      </c>
      <c r="D21" s="2">
        <v>294.49160000000001</v>
      </c>
    </row>
    <row r="22" spans="1:20" x14ac:dyDescent="0.3">
      <c r="A22" t="s">
        <v>21</v>
      </c>
      <c r="B22" s="1">
        <v>19</v>
      </c>
      <c r="C22" s="1">
        <f t="shared" si="0"/>
        <v>39</v>
      </c>
      <c r="D22" s="2">
        <v>294.48610000000002</v>
      </c>
    </row>
    <row r="23" spans="1:20" x14ac:dyDescent="0.3">
      <c r="A23" t="s">
        <v>22</v>
      </c>
      <c r="B23" s="1">
        <v>20</v>
      </c>
      <c r="C23" s="1">
        <f t="shared" si="0"/>
        <v>40</v>
      </c>
      <c r="D23" s="2">
        <v>294.48059999999998</v>
      </c>
    </row>
    <row r="24" spans="1:20" x14ac:dyDescent="0.3">
      <c r="A24" t="s">
        <v>23</v>
      </c>
      <c r="B24" s="1">
        <v>21</v>
      </c>
      <c r="C24" s="1">
        <f t="shared" si="0"/>
        <v>41</v>
      </c>
      <c r="D24" s="2">
        <v>294.47500000000002</v>
      </c>
    </row>
    <row r="25" spans="1:20" x14ac:dyDescent="0.3">
      <c r="A25" t="s">
        <v>24</v>
      </c>
      <c r="B25" s="1">
        <v>22</v>
      </c>
      <c r="C25" s="1">
        <f t="shared" si="0"/>
        <v>42</v>
      </c>
      <c r="D25" s="2">
        <v>294.46949999999998</v>
      </c>
      <c r="F25">
        <v>294.60000000000002</v>
      </c>
      <c r="J25">
        <v>15.5</v>
      </c>
      <c r="K25">
        <v>23.5</v>
      </c>
      <c r="L25">
        <v>29.5</v>
      </c>
      <c r="N25">
        <v>39.5</v>
      </c>
      <c r="P25">
        <v>45.5</v>
      </c>
      <c r="R25">
        <v>59.5</v>
      </c>
    </row>
    <row r="26" spans="1:20" x14ac:dyDescent="0.3">
      <c r="A26" t="s">
        <v>25</v>
      </c>
      <c r="B26" s="1">
        <v>23</v>
      </c>
      <c r="C26" s="1">
        <f t="shared" si="0"/>
        <v>43</v>
      </c>
      <c r="D26" s="2">
        <v>294.46420000000001</v>
      </c>
      <c r="F26">
        <v>284</v>
      </c>
      <c r="K26">
        <f>K25-J25</f>
        <v>8</v>
      </c>
      <c r="L26">
        <f>L25-K25</f>
        <v>6</v>
      </c>
      <c r="N26">
        <f>N25-L25</f>
        <v>10</v>
      </c>
      <c r="P26">
        <f>P25-N25</f>
        <v>6</v>
      </c>
      <c r="R26">
        <f>R25-P25</f>
        <v>14</v>
      </c>
      <c r="T26">
        <f>SUM(K26:S26)</f>
        <v>44</v>
      </c>
    </row>
    <row r="27" spans="1:20" x14ac:dyDescent="0.3">
      <c r="A27" t="s">
        <v>26</v>
      </c>
      <c r="B27" s="1">
        <v>24</v>
      </c>
      <c r="C27" s="1">
        <f t="shared" si="0"/>
        <v>44</v>
      </c>
      <c r="D27" s="2">
        <v>294.459</v>
      </c>
      <c r="F27">
        <f>F25-F26</f>
        <v>10.600000000000023</v>
      </c>
    </row>
    <row r="28" spans="1:20" x14ac:dyDescent="0.3">
      <c r="A28" t="s">
        <v>27</v>
      </c>
      <c r="B28" s="1">
        <v>25</v>
      </c>
      <c r="C28" s="1">
        <f t="shared" si="0"/>
        <v>45</v>
      </c>
      <c r="D28" s="2">
        <v>294.45370000000003</v>
      </c>
      <c r="M28">
        <v>22.5</v>
      </c>
      <c r="N28">
        <v>294.5</v>
      </c>
      <c r="P28" t="s">
        <v>390</v>
      </c>
    </row>
    <row r="29" spans="1:20" x14ac:dyDescent="0.3">
      <c r="A29" t="s">
        <v>28</v>
      </c>
      <c r="B29" s="1">
        <v>26</v>
      </c>
      <c r="C29" s="1">
        <f t="shared" si="0"/>
        <v>46</v>
      </c>
      <c r="D29" s="2">
        <v>294.44850000000002</v>
      </c>
      <c r="L29">
        <f>M30-6</f>
        <v>24.5</v>
      </c>
      <c r="M29">
        <v>24.5</v>
      </c>
      <c r="N29">
        <v>294</v>
      </c>
      <c r="O29">
        <f>N30+3</f>
        <v>294</v>
      </c>
    </row>
    <row r="30" spans="1:20" x14ac:dyDescent="0.3">
      <c r="A30" t="s">
        <v>29</v>
      </c>
      <c r="B30" s="1">
        <v>27</v>
      </c>
      <c r="C30" s="1">
        <f t="shared" si="0"/>
        <v>47</v>
      </c>
      <c r="D30" s="2">
        <v>294.44319999999999</v>
      </c>
      <c r="L30">
        <f>M31-10</f>
        <v>30.5</v>
      </c>
      <c r="M30">
        <v>30.5</v>
      </c>
      <c r="N30">
        <v>291</v>
      </c>
      <c r="P30" t="s">
        <v>389</v>
      </c>
    </row>
    <row r="31" spans="1:20" x14ac:dyDescent="0.3">
      <c r="A31" t="s">
        <v>30</v>
      </c>
      <c r="B31" s="1">
        <v>28</v>
      </c>
      <c r="C31" s="1">
        <f t="shared" si="0"/>
        <v>48</v>
      </c>
      <c r="D31" s="2">
        <v>294.43799999999999</v>
      </c>
      <c r="L31">
        <f>M32-6</f>
        <v>40.5</v>
      </c>
      <c r="M31">
        <v>40.5</v>
      </c>
      <c r="N31">
        <v>291</v>
      </c>
      <c r="O31">
        <f>N32+3</f>
        <v>291</v>
      </c>
    </row>
    <row r="32" spans="1:20" x14ac:dyDescent="0.3">
      <c r="A32" t="s">
        <v>31</v>
      </c>
      <c r="B32" s="1">
        <v>29</v>
      </c>
      <c r="C32" s="1">
        <f t="shared" si="0"/>
        <v>49</v>
      </c>
      <c r="D32" s="2">
        <v>294.43270000000001</v>
      </c>
      <c r="M32">
        <v>46.5</v>
      </c>
      <c r="N32">
        <v>288</v>
      </c>
      <c r="P32" t="s">
        <v>388</v>
      </c>
    </row>
    <row r="33" spans="1:14" x14ac:dyDescent="0.3">
      <c r="A33" t="s">
        <v>32</v>
      </c>
      <c r="B33" s="1">
        <v>30</v>
      </c>
      <c r="C33" s="1">
        <f t="shared" si="0"/>
        <v>50</v>
      </c>
      <c r="D33" s="2">
        <v>294.42750000000001</v>
      </c>
      <c r="M33">
        <v>47</v>
      </c>
      <c r="N33">
        <v>287</v>
      </c>
    </row>
    <row r="34" spans="1:14" x14ac:dyDescent="0.3">
      <c r="A34" t="s">
        <v>33</v>
      </c>
      <c r="B34" s="1">
        <v>31</v>
      </c>
      <c r="C34" s="1">
        <f t="shared" si="0"/>
        <v>51</v>
      </c>
      <c r="D34" s="2">
        <v>294.42219999999998</v>
      </c>
      <c r="M34">
        <v>48.5</v>
      </c>
      <c r="N34">
        <v>284</v>
      </c>
    </row>
    <row r="35" spans="1:14" x14ac:dyDescent="0.3">
      <c r="A35" t="s">
        <v>34</v>
      </c>
      <c r="B35" s="1">
        <v>32</v>
      </c>
      <c r="C35" s="1">
        <f t="shared" si="0"/>
        <v>52</v>
      </c>
      <c r="D35" s="2">
        <v>294.41699999999997</v>
      </c>
      <c r="M35">
        <v>63</v>
      </c>
      <c r="N35">
        <v>284</v>
      </c>
    </row>
    <row r="36" spans="1:14" x14ac:dyDescent="0.3">
      <c r="A36" t="s">
        <v>35</v>
      </c>
      <c r="B36" s="1">
        <v>33</v>
      </c>
      <c r="C36" s="1">
        <f t="shared" si="0"/>
        <v>53</v>
      </c>
      <c r="D36" s="2">
        <v>294.4117</v>
      </c>
    </row>
    <row r="37" spans="1:14" x14ac:dyDescent="0.3">
      <c r="A37" t="s">
        <v>36</v>
      </c>
      <c r="B37" s="1">
        <v>34</v>
      </c>
      <c r="C37" s="1">
        <f t="shared" si="0"/>
        <v>54</v>
      </c>
      <c r="D37" s="2">
        <v>293.48090000000002</v>
      </c>
      <c r="I37">
        <v>43</v>
      </c>
      <c r="J37">
        <v>293.89999999999998</v>
      </c>
      <c r="K37">
        <v>16</v>
      </c>
      <c r="L37">
        <v>294.5</v>
      </c>
    </row>
    <row r="38" spans="1:14" x14ac:dyDescent="0.3">
      <c r="A38" t="s">
        <v>37</v>
      </c>
      <c r="B38" s="1">
        <v>35</v>
      </c>
      <c r="C38" s="1">
        <f t="shared" si="0"/>
        <v>55</v>
      </c>
      <c r="D38" s="2">
        <v>292.49110000000002</v>
      </c>
      <c r="I38">
        <v>49.5</v>
      </c>
      <c r="J38">
        <v>293</v>
      </c>
      <c r="K38">
        <v>23.5</v>
      </c>
      <c r="L38">
        <v>293</v>
      </c>
    </row>
    <row r="39" spans="1:14" x14ac:dyDescent="0.3">
      <c r="A39" t="s">
        <v>38</v>
      </c>
      <c r="B39" s="1">
        <v>36</v>
      </c>
      <c r="C39" s="1">
        <f t="shared" si="0"/>
        <v>56</v>
      </c>
      <c r="D39" s="2">
        <v>291.34019999999998</v>
      </c>
      <c r="I39">
        <v>55.5</v>
      </c>
      <c r="J39">
        <v>290</v>
      </c>
      <c r="K39">
        <f>(I39-I38)+K38</f>
        <v>29.5</v>
      </c>
      <c r="L39">
        <f t="shared" ref="L39" si="1">L38-(J38-J39)</f>
        <v>290</v>
      </c>
    </row>
    <row r="40" spans="1:14" x14ac:dyDescent="0.3">
      <c r="A40" t="s">
        <v>39</v>
      </c>
      <c r="B40" s="1">
        <v>37</v>
      </c>
      <c r="C40" s="1">
        <f t="shared" si="0"/>
        <v>57</v>
      </c>
      <c r="D40" s="2">
        <v>290.15640000000002</v>
      </c>
      <c r="I40">
        <v>65.5</v>
      </c>
      <c r="J40">
        <v>290</v>
      </c>
      <c r="K40">
        <f t="shared" ref="K40:K44" si="2">(I40-I39)+K39</f>
        <v>39.5</v>
      </c>
      <c r="L40">
        <f t="shared" ref="L40:L44" si="3">L39-(J39-J40)</f>
        <v>290</v>
      </c>
    </row>
    <row r="41" spans="1:14" x14ac:dyDescent="0.3">
      <c r="A41" t="s">
        <v>40</v>
      </c>
      <c r="B41" s="1">
        <v>38</v>
      </c>
      <c r="C41" s="1">
        <f t="shared" si="0"/>
        <v>58</v>
      </c>
      <c r="D41" s="2">
        <v>288.9726</v>
      </c>
      <c r="I41">
        <v>69.5</v>
      </c>
      <c r="J41">
        <v>288</v>
      </c>
      <c r="K41">
        <f t="shared" si="2"/>
        <v>43.5</v>
      </c>
      <c r="L41">
        <f t="shared" si="3"/>
        <v>288</v>
      </c>
    </row>
    <row r="42" spans="1:14" x14ac:dyDescent="0.3">
      <c r="A42" t="s">
        <v>41</v>
      </c>
      <c r="B42" s="1">
        <v>39</v>
      </c>
      <c r="C42" s="1">
        <f t="shared" si="0"/>
        <v>59</v>
      </c>
      <c r="D42" s="2">
        <v>287.78879999999998</v>
      </c>
      <c r="I42">
        <v>71.5</v>
      </c>
      <c r="J42">
        <v>287</v>
      </c>
      <c r="K42">
        <f t="shared" si="2"/>
        <v>45.5</v>
      </c>
      <c r="L42">
        <f t="shared" si="3"/>
        <v>287</v>
      </c>
    </row>
    <row r="43" spans="1:14" x14ac:dyDescent="0.3">
      <c r="A43" t="s">
        <v>42</v>
      </c>
      <c r="B43" s="1">
        <v>40</v>
      </c>
      <c r="C43" s="1">
        <f t="shared" si="0"/>
        <v>60</v>
      </c>
      <c r="D43" s="2">
        <v>286.60500000000002</v>
      </c>
      <c r="I43">
        <v>73</v>
      </c>
      <c r="J43">
        <v>284</v>
      </c>
      <c r="K43">
        <f t="shared" si="2"/>
        <v>47</v>
      </c>
      <c r="L43">
        <f t="shared" si="3"/>
        <v>284</v>
      </c>
    </row>
    <row r="44" spans="1:14" x14ac:dyDescent="0.3">
      <c r="A44" t="s">
        <v>43</v>
      </c>
      <c r="B44" s="1">
        <v>41</v>
      </c>
      <c r="C44" s="1">
        <f t="shared" si="0"/>
        <v>61</v>
      </c>
      <c r="D44" s="2">
        <v>285.4212</v>
      </c>
      <c r="I44">
        <v>89</v>
      </c>
      <c r="J44">
        <v>284</v>
      </c>
      <c r="K44">
        <f t="shared" si="2"/>
        <v>63</v>
      </c>
      <c r="L44">
        <f t="shared" si="3"/>
        <v>284</v>
      </c>
    </row>
    <row r="45" spans="1:14" x14ac:dyDescent="0.3">
      <c r="A45" t="s">
        <v>44</v>
      </c>
      <c r="B45" s="1">
        <v>42</v>
      </c>
      <c r="C45" s="1">
        <f t="shared" si="0"/>
        <v>62</v>
      </c>
      <c r="D45" s="2">
        <v>284.29140000000001</v>
      </c>
    </row>
    <row r="46" spans="1:14" x14ac:dyDescent="0.3">
      <c r="A46" t="s">
        <v>45</v>
      </c>
      <c r="B46" s="1">
        <v>43</v>
      </c>
      <c r="C46" s="1">
        <f t="shared" si="0"/>
        <v>63</v>
      </c>
      <c r="D46" s="2">
        <v>284.00729999999999</v>
      </c>
    </row>
    <row r="47" spans="1:14" x14ac:dyDescent="0.3">
      <c r="A47" t="s">
        <v>46</v>
      </c>
      <c r="B47" s="1">
        <v>44</v>
      </c>
      <c r="C47" s="1">
        <f t="shared" si="0"/>
        <v>64</v>
      </c>
      <c r="D47" s="2">
        <v>283.72320000000002</v>
      </c>
    </row>
    <row r="48" spans="1:14" x14ac:dyDescent="0.3">
      <c r="A48" t="s">
        <v>47</v>
      </c>
      <c r="B48" s="1">
        <v>45</v>
      </c>
      <c r="C48" s="1">
        <f t="shared" si="0"/>
        <v>65</v>
      </c>
      <c r="D48" s="2">
        <v>283.43900000000002</v>
      </c>
    </row>
    <row r="49" spans="1:4" x14ac:dyDescent="0.3">
      <c r="A49" t="s">
        <v>48</v>
      </c>
      <c r="B49" s="1">
        <v>46</v>
      </c>
      <c r="C49" s="1">
        <f t="shared" si="0"/>
        <v>66</v>
      </c>
      <c r="D49" s="2">
        <v>283.1549</v>
      </c>
    </row>
    <row r="50" spans="1:4" x14ac:dyDescent="0.3">
      <c r="A50" t="s">
        <v>49</v>
      </c>
      <c r="B50" s="1">
        <v>47</v>
      </c>
      <c r="C50" s="1">
        <f t="shared" si="0"/>
        <v>67</v>
      </c>
      <c r="D50" s="2">
        <v>282.87079999999997</v>
      </c>
    </row>
    <row r="51" spans="1:4" x14ac:dyDescent="0.3">
      <c r="A51" t="s">
        <v>50</v>
      </c>
      <c r="B51" s="1">
        <v>48</v>
      </c>
      <c r="C51" s="1">
        <f t="shared" si="0"/>
        <v>68</v>
      </c>
      <c r="D51" s="2">
        <v>282.58659999999998</v>
      </c>
    </row>
    <row r="52" spans="1:4" x14ac:dyDescent="0.3">
      <c r="A52" t="s">
        <v>51</v>
      </c>
      <c r="B52" s="1">
        <v>49</v>
      </c>
      <c r="C52" s="1">
        <f t="shared" si="0"/>
        <v>69</v>
      </c>
      <c r="D52" s="2">
        <v>282.30250000000001</v>
      </c>
    </row>
    <row r="53" spans="1:4" x14ac:dyDescent="0.3">
      <c r="A53" t="s">
        <v>52</v>
      </c>
      <c r="B53" s="1">
        <v>50</v>
      </c>
      <c r="C53" s="1">
        <f t="shared" si="0"/>
        <v>70</v>
      </c>
      <c r="D53" s="2">
        <v>282.01839999999999</v>
      </c>
    </row>
    <row r="54" spans="1:4" x14ac:dyDescent="0.3">
      <c r="A54" t="s">
        <v>53</v>
      </c>
      <c r="B54" s="1">
        <v>51</v>
      </c>
      <c r="C54" s="1">
        <f t="shared" si="0"/>
        <v>71</v>
      </c>
      <c r="D54" s="2">
        <v>281.73430000000002</v>
      </c>
    </row>
    <row r="55" spans="1:4" x14ac:dyDescent="0.3">
      <c r="A55" t="s">
        <v>54</v>
      </c>
      <c r="B55" s="1">
        <v>52</v>
      </c>
      <c r="C55" s="1">
        <f t="shared" si="0"/>
        <v>72</v>
      </c>
      <c r="D55" s="2">
        <v>281.45010000000002</v>
      </c>
    </row>
    <row r="56" spans="1:4" x14ac:dyDescent="0.3">
      <c r="A56" t="s">
        <v>55</v>
      </c>
      <c r="B56" s="1">
        <v>53</v>
      </c>
      <c r="C56" s="1">
        <f t="shared" si="0"/>
        <v>73</v>
      </c>
      <c r="D56" s="2">
        <v>281.166</v>
      </c>
    </row>
    <row r="57" spans="1:4" x14ac:dyDescent="0.3">
      <c r="A57" t="s">
        <v>56</v>
      </c>
      <c r="B57" s="1">
        <v>54</v>
      </c>
      <c r="C57" s="1">
        <f t="shared" si="0"/>
        <v>74</v>
      </c>
      <c r="D57" s="2">
        <v>280.88189999999997</v>
      </c>
    </row>
    <row r="58" spans="1:4" x14ac:dyDescent="0.3">
      <c r="A58" t="s">
        <v>57</v>
      </c>
      <c r="B58" s="1">
        <v>55</v>
      </c>
      <c r="C58" s="1">
        <f t="shared" si="0"/>
        <v>75</v>
      </c>
      <c r="D58" s="2">
        <v>280.59769999999997</v>
      </c>
    </row>
    <row r="59" spans="1:4" x14ac:dyDescent="0.3">
      <c r="A59" t="s">
        <v>58</v>
      </c>
      <c r="B59" s="1">
        <v>56</v>
      </c>
      <c r="C59" s="1">
        <f t="shared" si="0"/>
        <v>76</v>
      </c>
      <c r="D59" s="2">
        <v>280.31360000000001</v>
      </c>
    </row>
    <row r="60" spans="1:4" x14ac:dyDescent="0.3">
      <c r="A60" t="s">
        <v>59</v>
      </c>
      <c r="B60" s="1">
        <v>57</v>
      </c>
      <c r="C60" s="1">
        <f t="shared" si="0"/>
        <v>77</v>
      </c>
      <c r="D60" s="2">
        <v>280.02949999999998</v>
      </c>
    </row>
    <row r="61" spans="1:4" x14ac:dyDescent="0.3">
      <c r="A61" t="s">
        <v>60</v>
      </c>
      <c r="B61" s="1">
        <v>58</v>
      </c>
      <c r="C61" s="1">
        <f t="shared" si="0"/>
        <v>78</v>
      </c>
      <c r="D61" s="2">
        <v>279.74529999999999</v>
      </c>
    </row>
    <row r="62" spans="1:4" x14ac:dyDescent="0.3">
      <c r="A62" t="s">
        <v>61</v>
      </c>
      <c r="B62" s="1">
        <v>59</v>
      </c>
      <c r="C62" s="1">
        <f t="shared" si="0"/>
        <v>79</v>
      </c>
      <c r="D62" s="2">
        <v>279.46120000000002</v>
      </c>
    </row>
    <row r="63" spans="1:4" x14ac:dyDescent="0.3">
      <c r="A63" t="s">
        <v>62</v>
      </c>
      <c r="B63" s="1">
        <v>60</v>
      </c>
      <c r="C63" s="1">
        <f t="shared" si="0"/>
        <v>80</v>
      </c>
      <c r="D63" s="2">
        <v>279.17779999999999</v>
      </c>
    </row>
    <row r="64" spans="1:4" x14ac:dyDescent="0.3">
      <c r="A64" t="s">
        <v>63</v>
      </c>
      <c r="B64" s="1">
        <v>61</v>
      </c>
      <c r="C64" s="1">
        <f t="shared" si="0"/>
        <v>81</v>
      </c>
      <c r="D64" s="2">
        <v>278.8972</v>
      </c>
    </row>
    <row r="65" spans="1:4" x14ac:dyDescent="0.3">
      <c r="A65" t="s">
        <v>64</v>
      </c>
      <c r="B65" s="1">
        <v>62</v>
      </c>
      <c r="C65" s="1">
        <f t="shared" si="0"/>
        <v>82</v>
      </c>
      <c r="D65" s="2">
        <v>278.61660000000001</v>
      </c>
    </row>
    <row r="66" spans="1:4" x14ac:dyDescent="0.3">
      <c r="A66" t="s">
        <v>65</v>
      </c>
      <c r="B66" s="1">
        <v>63</v>
      </c>
      <c r="C66" s="1">
        <f t="shared" si="0"/>
        <v>83</v>
      </c>
      <c r="D66" s="2">
        <v>278.59679999999997</v>
      </c>
    </row>
    <row r="67" spans="1:4" x14ac:dyDescent="0.3">
      <c r="A67" t="s">
        <v>66</v>
      </c>
      <c r="B67" s="1">
        <v>64</v>
      </c>
      <c r="C67" s="1">
        <f t="shared" ref="C67:C113" si="4">B67+20</f>
        <v>84</v>
      </c>
      <c r="D67" s="2">
        <v>278.65069999999997</v>
      </c>
    </row>
    <row r="68" spans="1:4" x14ac:dyDescent="0.3">
      <c r="A68" t="s">
        <v>67</v>
      </c>
      <c r="B68" s="1">
        <v>65</v>
      </c>
      <c r="C68" s="1">
        <f t="shared" si="4"/>
        <v>85</v>
      </c>
      <c r="D68" s="2">
        <v>278.7045</v>
      </c>
    </row>
    <row r="69" spans="1:4" x14ac:dyDescent="0.3">
      <c r="A69" t="s">
        <v>68</v>
      </c>
      <c r="B69" s="1">
        <v>66</v>
      </c>
      <c r="C69" s="1">
        <f t="shared" si="4"/>
        <v>86</v>
      </c>
      <c r="D69" s="2">
        <v>278.75830000000002</v>
      </c>
    </row>
    <row r="70" spans="1:4" x14ac:dyDescent="0.3">
      <c r="A70" t="s">
        <v>69</v>
      </c>
      <c r="B70" s="1">
        <v>67</v>
      </c>
      <c r="C70" s="1">
        <f t="shared" si="4"/>
        <v>87</v>
      </c>
      <c r="D70" s="2">
        <v>278.81209999999999</v>
      </c>
    </row>
    <row r="71" spans="1:4" x14ac:dyDescent="0.3">
      <c r="A71" t="s">
        <v>70</v>
      </c>
      <c r="B71" s="1">
        <v>68</v>
      </c>
      <c r="C71" s="1">
        <f t="shared" si="4"/>
        <v>88</v>
      </c>
      <c r="D71" s="2">
        <v>278.86599999999999</v>
      </c>
    </row>
    <row r="72" spans="1:4" x14ac:dyDescent="0.3">
      <c r="A72" t="s">
        <v>71</v>
      </c>
      <c r="B72" s="1">
        <v>69</v>
      </c>
      <c r="C72" s="1">
        <f t="shared" si="4"/>
        <v>89</v>
      </c>
      <c r="D72" s="2">
        <v>278.91950000000003</v>
      </c>
    </row>
    <row r="73" spans="1:4" x14ac:dyDescent="0.3">
      <c r="A73" t="s">
        <v>72</v>
      </c>
      <c r="B73" s="1">
        <v>70</v>
      </c>
      <c r="C73" s="1">
        <f t="shared" si="4"/>
        <v>90</v>
      </c>
      <c r="D73" s="2">
        <v>278.9726</v>
      </c>
    </row>
    <row r="74" spans="1:4" x14ac:dyDescent="0.3">
      <c r="A74" t="s">
        <v>73</v>
      </c>
      <c r="B74" s="1">
        <v>71</v>
      </c>
      <c r="C74" s="1">
        <f t="shared" si="4"/>
        <v>91</v>
      </c>
      <c r="D74" s="2">
        <v>279.02569999999997</v>
      </c>
    </row>
    <row r="75" spans="1:4" x14ac:dyDescent="0.3">
      <c r="A75" t="s">
        <v>74</v>
      </c>
      <c r="B75" s="1">
        <v>72</v>
      </c>
      <c r="C75" s="1">
        <f t="shared" si="4"/>
        <v>92</v>
      </c>
      <c r="D75" s="2">
        <v>279.07870000000003</v>
      </c>
    </row>
    <row r="76" spans="1:4" x14ac:dyDescent="0.3">
      <c r="A76" t="s">
        <v>75</v>
      </c>
      <c r="B76" s="1">
        <v>73</v>
      </c>
      <c r="C76" s="1">
        <f t="shared" si="4"/>
        <v>93</v>
      </c>
      <c r="D76" s="2">
        <v>279.1318</v>
      </c>
    </row>
    <row r="77" spans="1:4" x14ac:dyDescent="0.3">
      <c r="A77" t="s">
        <v>76</v>
      </c>
      <c r="B77" s="1">
        <v>74</v>
      </c>
      <c r="C77" s="1">
        <f t="shared" si="4"/>
        <v>94</v>
      </c>
      <c r="D77" s="2">
        <v>279.18490000000003</v>
      </c>
    </row>
    <row r="78" spans="1:4" x14ac:dyDescent="0.3">
      <c r="A78" t="s">
        <v>77</v>
      </c>
      <c r="B78" s="1">
        <v>75</v>
      </c>
      <c r="C78" s="1">
        <f t="shared" si="4"/>
        <v>95</v>
      </c>
      <c r="D78" s="2">
        <v>279.23790000000002</v>
      </c>
    </row>
    <row r="79" spans="1:4" x14ac:dyDescent="0.3">
      <c r="A79" t="s">
        <v>78</v>
      </c>
      <c r="B79" s="1">
        <v>76</v>
      </c>
      <c r="C79" s="1">
        <f t="shared" si="4"/>
        <v>96</v>
      </c>
      <c r="D79" s="2">
        <v>279.291</v>
      </c>
    </row>
    <row r="80" spans="1:4" x14ac:dyDescent="0.3">
      <c r="A80" t="s">
        <v>79</v>
      </c>
      <c r="B80" s="1">
        <v>77</v>
      </c>
      <c r="C80" s="1">
        <f t="shared" si="4"/>
        <v>97</v>
      </c>
      <c r="D80" s="2">
        <v>279.34410000000003</v>
      </c>
    </row>
    <row r="81" spans="1:4" x14ac:dyDescent="0.3">
      <c r="A81" t="s">
        <v>80</v>
      </c>
      <c r="B81" s="1">
        <v>78</v>
      </c>
      <c r="C81" s="1">
        <f t="shared" si="4"/>
        <v>98</v>
      </c>
      <c r="D81" s="2">
        <v>279.39710000000002</v>
      </c>
    </row>
    <row r="82" spans="1:4" x14ac:dyDescent="0.3">
      <c r="A82" t="s">
        <v>81</v>
      </c>
      <c r="B82" s="1">
        <v>79</v>
      </c>
      <c r="C82" s="1">
        <f t="shared" si="4"/>
        <v>99</v>
      </c>
      <c r="D82" s="2">
        <v>279.4502</v>
      </c>
    </row>
    <row r="83" spans="1:4" x14ac:dyDescent="0.3">
      <c r="A83" t="s">
        <v>82</v>
      </c>
      <c r="B83" s="1">
        <v>80</v>
      </c>
      <c r="C83" s="1">
        <f t="shared" si="4"/>
        <v>100</v>
      </c>
      <c r="D83" s="2">
        <v>279.50319999999999</v>
      </c>
    </row>
    <row r="84" spans="1:4" x14ac:dyDescent="0.3">
      <c r="A84" t="s">
        <v>83</v>
      </c>
      <c r="B84" s="1">
        <v>81</v>
      </c>
      <c r="C84" s="1">
        <f t="shared" si="4"/>
        <v>101</v>
      </c>
      <c r="D84" s="2">
        <v>279.55630000000002</v>
      </c>
    </row>
    <row r="85" spans="1:4" x14ac:dyDescent="0.3">
      <c r="A85" t="s">
        <v>84</v>
      </c>
      <c r="B85" s="1">
        <v>82</v>
      </c>
      <c r="C85" s="1">
        <f t="shared" si="4"/>
        <v>102</v>
      </c>
      <c r="D85" s="2">
        <v>279.60939999999999</v>
      </c>
    </row>
    <row r="86" spans="1:4" x14ac:dyDescent="0.3">
      <c r="A86" t="s">
        <v>85</v>
      </c>
      <c r="B86" s="1">
        <v>83</v>
      </c>
      <c r="C86" s="1">
        <f t="shared" si="4"/>
        <v>103</v>
      </c>
      <c r="D86" s="2">
        <v>279.66239999999999</v>
      </c>
    </row>
    <row r="87" spans="1:4" x14ac:dyDescent="0.3">
      <c r="A87" t="s">
        <v>86</v>
      </c>
      <c r="B87" s="1">
        <v>84</v>
      </c>
      <c r="C87" s="1">
        <f t="shared" si="4"/>
        <v>104</v>
      </c>
      <c r="D87" s="2">
        <v>279.71550000000002</v>
      </c>
    </row>
    <row r="88" spans="1:4" x14ac:dyDescent="0.3">
      <c r="A88" t="s">
        <v>87</v>
      </c>
      <c r="B88" s="1">
        <v>85</v>
      </c>
      <c r="C88" s="1">
        <f t="shared" si="4"/>
        <v>105</v>
      </c>
      <c r="D88" s="2">
        <v>279.76859999999999</v>
      </c>
    </row>
    <row r="89" spans="1:4" x14ac:dyDescent="0.3">
      <c r="A89" t="s">
        <v>88</v>
      </c>
      <c r="B89" s="1">
        <v>86</v>
      </c>
      <c r="C89" s="1">
        <f t="shared" si="4"/>
        <v>106</v>
      </c>
      <c r="D89" s="2">
        <v>279.87709999999998</v>
      </c>
    </row>
    <row r="90" spans="1:4" x14ac:dyDescent="0.3">
      <c r="A90" t="s">
        <v>89</v>
      </c>
      <c r="B90" s="1">
        <v>87</v>
      </c>
      <c r="C90" s="1">
        <f t="shared" si="4"/>
        <v>107</v>
      </c>
      <c r="D90" s="2">
        <v>279.99110000000002</v>
      </c>
    </row>
    <row r="91" spans="1:4" x14ac:dyDescent="0.3">
      <c r="A91" t="s">
        <v>90</v>
      </c>
      <c r="B91" s="1">
        <v>88</v>
      </c>
      <c r="C91" s="1">
        <f t="shared" si="4"/>
        <v>108</v>
      </c>
      <c r="D91" s="2">
        <v>280.10509999999999</v>
      </c>
    </row>
    <row r="92" spans="1:4" x14ac:dyDescent="0.3">
      <c r="A92" t="s">
        <v>91</v>
      </c>
      <c r="B92" s="1">
        <v>89</v>
      </c>
      <c r="C92" s="1">
        <f t="shared" si="4"/>
        <v>109</v>
      </c>
      <c r="D92" s="2">
        <v>280.21910000000003</v>
      </c>
    </row>
    <row r="93" spans="1:4" x14ac:dyDescent="0.3">
      <c r="A93" t="s">
        <v>92</v>
      </c>
      <c r="B93" s="1">
        <v>90</v>
      </c>
      <c r="C93" s="1">
        <f t="shared" si="4"/>
        <v>110</v>
      </c>
      <c r="D93" s="2">
        <v>280.33319999999998</v>
      </c>
    </row>
    <row r="94" spans="1:4" x14ac:dyDescent="0.3">
      <c r="A94" t="s">
        <v>93</v>
      </c>
      <c r="B94" s="1">
        <v>91</v>
      </c>
      <c r="C94" s="1">
        <f t="shared" si="4"/>
        <v>111</v>
      </c>
      <c r="D94" s="2">
        <v>280.44720000000001</v>
      </c>
    </row>
    <row r="95" spans="1:4" x14ac:dyDescent="0.3">
      <c r="A95" t="s">
        <v>94</v>
      </c>
      <c r="B95" s="1">
        <v>92</v>
      </c>
      <c r="C95" s="1">
        <f t="shared" si="4"/>
        <v>112</v>
      </c>
      <c r="D95" s="2">
        <v>280.56119999999999</v>
      </c>
    </row>
    <row r="96" spans="1:4" x14ac:dyDescent="0.3">
      <c r="A96" t="s">
        <v>95</v>
      </c>
      <c r="B96" s="1">
        <v>93</v>
      </c>
      <c r="C96" s="1">
        <f t="shared" si="4"/>
        <v>113</v>
      </c>
      <c r="D96" s="2">
        <v>280.67520000000002</v>
      </c>
    </row>
    <row r="97" spans="1:4" x14ac:dyDescent="0.3">
      <c r="A97" t="s">
        <v>96</v>
      </c>
      <c r="B97" s="1">
        <v>94</v>
      </c>
      <c r="C97" s="1">
        <f t="shared" si="4"/>
        <v>114</v>
      </c>
      <c r="D97" s="2">
        <v>280.78919999999999</v>
      </c>
    </row>
    <row r="98" spans="1:4" x14ac:dyDescent="0.3">
      <c r="A98" t="s">
        <v>97</v>
      </c>
      <c r="B98" s="1">
        <v>95</v>
      </c>
      <c r="C98" s="1">
        <f t="shared" si="4"/>
        <v>115</v>
      </c>
      <c r="D98" s="2">
        <v>280.9033</v>
      </c>
    </row>
    <row r="99" spans="1:4" x14ac:dyDescent="0.3">
      <c r="A99" t="s">
        <v>98</v>
      </c>
      <c r="B99" s="1">
        <v>96</v>
      </c>
      <c r="C99" s="1">
        <f t="shared" si="4"/>
        <v>116</v>
      </c>
      <c r="D99" s="2">
        <v>281.01729999999998</v>
      </c>
    </row>
    <row r="100" spans="1:4" x14ac:dyDescent="0.3">
      <c r="A100" t="s">
        <v>99</v>
      </c>
      <c r="B100" s="1">
        <v>97</v>
      </c>
      <c r="C100" s="1">
        <f t="shared" si="4"/>
        <v>117</v>
      </c>
      <c r="D100" s="2">
        <v>281.13130000000001</v>
      </c>
    </row>
    <row r="101" spans="1:4" x14ac:dyDescent="0.3">
      <c r="A101" t="s">
        <v>100</v>
      </c>
      <c r="B101" s="1">
        <v>98</v>
      </c>
      <c r="C101" s="1">
        <f t="shared" si="4"/>
        <v>118</v>
      </c>
      <c r="D101" s="2">
        <v>281.24529999999999</v>
      </c>
    </row>
    <row r="102" spans="1:4" x14ac:dyDescent="0.3">
      <c r="A102" t="s">
        <v>101</v>
      </c>
      <c r="B102" s="1">
        <v>99</v>
      </c>
      <c r="C102" s="1">
        <f t="shared" si="4"/>
        <v>119</v>
      </c>
      <c r="D102" s="2">
        <v>281.35930000000002</v>
      </c>
    </row>
    <row r="103" spans="1:4" x14ac:dyDescent="0.3">
      <c r="A103" t="s">
        <v>102</v>
      </c>
      <c r="B103" s="1">
        <v>100</v>
      </c>
      <c r="C103" s="1">
        <f t="shared" si="4"/>
        <v>120</v>
      </c>
      <c r="D103" s="2">
        <v>281.47340000000003</v>
      </c>
    </row>
    <row r="104" spans="1:4" x14ac:dyDescent="0.3">
      <c r="A104" t="s">
        <v>103</v>
      </c>
      <c r="B104" s="1">
        <v>101</v>
      </c>
      <c r="C104" s="1">
        <f t="shared" si="4"/>
        <v>121</v>
      </c>
      <c r="D104" s="2">
        <v>281.5874</v>
      </c>
    </row>
    <row r="105" spans="1:4" x14ac:dyDescent="0.3">
      <c r="A105" t="s">
        <v>104</v>
      </c>
      <c r="B105" s="1">
        <v>102</v>
      </c>
      <c r="C105" s="1">
        <f t="shared" si="4"/>
        <v>122</v>
      </c>
      <c r="D105" s="2">
        <v>281.70139999999998</v>
      </c>
    </row>
    <row r="106" spans="1:4" x14ac:dyDescent="0.3">
      <c r="A106" t="s">
        <v>105</v>
      </c>
      <c r="B106" s="1">
        <v>103</v>
      </c>
      <c r="C106" s="1">
        <f t="shared" si="4"/>
        <v>123</v>
      </c>
      <c r="D106" s="2">
        <v>281.81540000000001</v>
      </c>
    </row>
    <row r="107" spans="1:4" x14ac:dyDescent="0.3">
      <c r="A107" t="s">
        <v>106</v>
      </c>
      <c r="B107" s="1">
        <v>104</v>
      </c>
      <c r="C107" s="1">
        <f t="shared" si="4"/>
        <v>124</v>
      </c>
      <c r="D107" s="2">
        <v>281.92939999999999</v>
      </c>
    </row>
    <row r="108" spans="1:4" x14ac:dyDescent="0.3">
      <c r="A108" t="s">
        <v>107</v>
      </c>
      <c r="B108" s="1">
        <v>105</v>
      </c>
      <c r="C108" s="1">
        <f t="shared" si="4"/>
        <v>125</v>
      </c>
      <c r="D108" s="2">
        <v>282.04340000000002</v>
      </c>
    </row>
    <row r="109" spans="1:4" x14ac:dyDescent="0.3">
      <c r="A109" t="s">
        <v>108</v>
      </c>
      <c r="B109" s="1">
        <v>106</v>
      </c>
      <c r="C109" s="1">
        <f t="shared" si="4"/>
        <v>126</v>
      </c>
      <c r="D109" s="2">
        <v>282.15750000000003</v>
      </c>
    </row>
    <row r="110" spans="1:4" x14ac:dyDescent="0.3">
      <c r="A110" t="s">
        <v>109</v>
      </c>
      <c r="B110" s="1">
        <v>107</v>
      </c>
      <c r="C110" s="1">
        <f t="shared" si="4"/>
        <v>127</v>
      </c>
      <c r="D110" s="2">
        <v>282.2715</v>
      </c>
    </row>
    <row r="111" spans="1:4" x14ac:dyDescent="0.3">
      <c r="A111" t="s">
        <v>110</v>
      </c>
      <c r="B111" s="1">
        <v>108</v>
      </c>
      <c r="C111" s="1">
        <f t="shared" si="4"/>
        <v>128</v>
      </c>
      <c r="D111" s="2">
        <v>282.38549999999998</v>
      </c>
    </row>
    <row r="112" spans="1:4" x14ac:dyDescent="0.3">
      <c r="A112" t="s">
        <v>111</v>
      </c>
      <c r="B112" s="1">
        <v>109</v>
      </c>
      <c r="C112" s="1">
        <f t="shared" si="4"/>
        <v>129</v>
      </c>
      <c r="D112" s="2">
        <v>282.49950000000001</v>
      </c>
    </row>
    <row r="113" spans="1:4" x14ac:dyDescent="0.3">
      <c r="A113" t="s">
        <v>112</v>
      </c>
      <c r="B113" s="1">
        <v>110</v>
      </c>
      <c r="C113" s="1">
        <f t="shared" si="4"/>
        <v>130</v>
      </c>
      <c r="D113" s="2">
        <v>282.61349999999999</v>
      </c>
    </row>
    <row r="114" spans="1:4" x14ac:dyDescent="0.3">
      <c r="A114" t="s">
        <v>113</v>
      </c>
      <c r="B114" s="1">
        <v>111</v>
      </c>
      <c r="D114" s="2">
        <v>282.7276</v>
      </c>
    </row>
    <row r="115" spans="1:4" x14ac:dyDescent="0.3">
      <c r="A115" t="s">
        <v>114</v>
      </c>
      <c r="B115" s="1">
        <v>112</v>
      </c>
      <c r="D115" s="2">
        <v>282.84160000000003</v>
      </c>
    </row>
    <row r="116" spans="1:4" x14ac:dyDescent="0.3">
      <c r="A116" t="s">
        <v>115</v>
      </c>
      <c r="B116" s="1">
        <v>113</v>
      </c>
      <c r="D116" s="2">
        <v>282.9556</v>
      </c>
    </row>
    <row r="117" spans="1:4" x14ac:dyDescent="0.3">
      <c r="A117" t="s">
        <v>116</v>
      </c>
      <c r="B117" s="1">
        <v>114</v>
      </c>
      <c r="D117" s="2">
        <v>283.06959999999998</v>
      </c>
    </row>
    <row r="118" spans="1:4" x14ac:dyDescent="0.3">
      <c r="A118" t="s">
        <v>117</v>
      </c>
      <c r="B118" s="1">
        <v>115</v>
      </c>
      <c r="D118" s="2">
        <v>283.18360000000001</v>
      </c>
    </row>
    <row r="119" spans="1:4" x14ac:dyDescent="0.3">
      <c r="A119" t="s">
        <v>118</v>
      </c>
      <c r="B119" s="1">
        <v>116</v>
      </c>
      <c r="D119" s="2">
        <v>283.29770000000002</v>
      </c>
    </row>
    <row r="120" spans="1:4" x14ac:dyDescent="0.3">
      <c r="A120" t="s">
        <v>119</v>
      </c>
      <c r="B120" s="1">
        <v>117</v>
      </c>
      <c r="D120" s="2">
        <v>283.4117</v>
      </c>
    </row>
    <row r="121" spans="1:4" x14ac:dyDescent="0.3">
      <c r="A121" t="s">
        <v>120</v>
      </c>
      <c r="B121" s="1">
        <v>118</v>
      </c>
      <c r="D121" s="2">
        <v>283.52569999999997</v>
      </c>
    </row>
    <row r="122" spans="1:4" x14ac:dyDescent="0.3">
      <c r="A122" t="s">
        <v>121</v>
      </c>
      <c r="B122" s="1">
        <v>119</v>
      </c>
      <c r="D122" s="2">
        <v>283.6397</v>
      </c>
    </row>
    <row r="123" spans="1:4" x14ac:dyDescent="0.3">
      <c r="A123" t="s">
        <v>122</v>
      </c>
      <c r="B123" s="1">
        <v>120</v>
      </c>
      <c r="D123" s="2">
        <v>283.75369999999998</v>
      </c>
    </row>
    <row r="124" spans="1:4" x14ac:dyDescent="0.3">
      <c r="A124" t="s">
        <v>123</v>
      </c>
      <c r="B124" s="1">
        <v>121</v>
      </c>
      <c r="D124" s="2">
        <v>283.86770000000001</v>
      </c>
    </row>
    <row r="125" spans="1:4" x14ac:dyDescent="0.3">
      <c r="A125" t="s">
        <v>124</v>
      </c>
      <c r="B125" s="1">
        <v>122</v>
      </c>
      <c r="D125" s="2">
        <v>283.98180000000002</v>
      </c>
    </row>
    <row r="126" spans="1:4" x14ac:dyDescent="0.3">
      <c r="A126" t="s">
        <v>125</v>
      </c>
      <c r="B126" s="1">
        <v>123</v>
      </c>
      <c r="D126" s="2">
        <v>284.09649999999999</v>
      </c>
    </row>
    <row r="127" spans="1:4" x14ac:dyDescent="0.3">
      <c r="A127" t="s">
        <v>126</v>
      </c>
      <c r="B127" s="1">
        <v>124</v>
      </c>
      <c r="D127" s="2">
        <v>284.21589999999998</v>
      </c>
    </row>
    <row r="128" spans="1:4" x14ac:dyDescent="0.3">
      <c r="A128" t="s">
        <v>127</v>
      </c>
      <c r="B128" s="1">
        <v>125</v>
      </c>
      <c r="D128" s="2">
        <v>284.33519999999999</v>
      </c>
    </row>
    <row r="129" spans="1:4" x14ac:dyDescent="0.3">
      <c r="A129" t="s">
        <v>128</v>
      </c>
      <c r="B129" s="1">
        <v>126</v>
      </c>
      <c r="D129" s="2">
        <v>284.43979999999999</v>
      </c>
    </row>
    <row r="130" spans="1:4" x14ac:dyDescent="0.3">
      <c r="A130" t="s">
        <v>129</v>
      </c>
      <c r="B130" s="1">
        <v>127</v>
      </c>
      <c r="D130" s="2">
        <v>284.53120000000001</v>
      </c>
    </row>
    <row r="131" spans="1:4" x14ac:dyDescent="0.3">
      <c r="A131" t="s">
        <v>130</v>
      </c>
      <c r="B131" s="1">
        <v>128</v>
      </c>
      <c r="D131" s="2">
        <v>284.62259999999998</v>
      </c>
    </row>
    <row r="132" spans="1:4" x14ac:dyDescent="0.3">
      <c r="A132" t="s">
        <v>131</v>
      </c>
      <c r="B132" s="1">
        <v>129</v>
      </c>
      <c r="D132" s="2">
        <v>284.714</v>
      </c>
    </row>
    <row r="133" spans="1:4" x14ac:dyDescent="0.3">
      <c r="A133" t="s">
        <v>132</v>
      </c>
      <c r="B133" s="1">
        <v>130</v>
      </c>
      <c r="D133" s="2">
        <v>284.80540000000002</v>
      </c>
    </row>
    <row r="134" spans="1:4" x14ac:dyDescent="0.3">
      <c r="A134" t="s">
        <v>133</v>
      </c>
      <c r="B134" s="1">
        <v>131</v>
      </c>
      <c r="D134" s="2">
        <v>284.89679999999998</v>
      </c>
    </row>
    <row r="135" spans="1:4" x14ac:dyDescent="0.3">
      <c r="A135" t="s">
        <v>134</v>
      </c>
      <c r="B135" s="1">
        <v>132</v>
      </c>
      <c r="D135" s="2">
        <v>284.98820000000001</v>
      </c>
    </row>
    <row r="136" spans="1:4" x14ac:dyDescent="0.3">
      <c r="A136" t="s">
        <v>135</v>
      </c>
      <c r="B136" s="1">
        <v>133</v>
      </c>
      <c r="D136" s="2">
        <v>285.07960000000003</v>
      </c>
    </row>
    <row r="137" spans="1:4" x14ac:dyDescent="0.3">
      <c r="A137" t="s">
        <v>136</v>
      </c>
      <c r="B137" s="1">
        <v>134</v>
      </c>
      <c r="D137" s="2">
        <v>285.17099999999999</v>
      </c>
    </row>
    <row r="138" spans="1:4" x14ac:dyDescent="0.3">
      <c r="A138" t="s">
        <v>137</v>
      </c>
      <c r="B138" s="1">
        <v>135</v>
      </c>
      <c r="D138" s="2">
        <v>285.26240000000001</v>
      </c>
    </row>
    <row r="139" spans="1:4" x14ac:dyDescent="0.3">
      <c r="A139" t="s">
        <v>138</v>
      </c>
      <c r="B139" s="1">
        <v>136</v>
      </c>
      <c r="D139" s="2">
        <v>285.35379999999998</v>
      </c>
    </row>
    <row r="140" spans="1:4" x14ac:dyDescent="0.3">
      <c r="A140" t="s">
        <v>139</v>
      </c>
      <c r="B140" s="1">
        <v>137</v>
      </c>
      <c r="D140" s="2">
        <v>285.44479999999999</v>
      </c>
    </row>
    <row r="141" spans="1:4" x14ac:dyDescent="0.3">
      <c r="A141" t="s">
        <v>140</v>
      </c>
      <c r="B141" s="1">
        <v>138</v>
      </c>
      <c r="D141" s="2">
        <v>285.53559999999999</v>
      </c>
    </row>
    <row r="142" spans="1:4" x14ac:dyDescent="0.3">
      <c r="A142" t="s">
        <v>141</v>
      </c>
      <c r="B142" s="1">
        <v>139</v>
      </c>
      <c r="D142" s="2">
        <v>285.62650000000002</v>
      </c>
    </row>
    <row r="143" spans="1:4" x14ac:dyDescent="0.3">
      <c r="A143" t="s">
        <v>142</v>
      </c>
      <c r="B143" s="1">
        <v>140</v>
      </c>
      <c r="D143" s="2">
        <v>285.7174</v>
      </c>
    </row>
    <row r="144" spans="1:4" x14ac:dyDescent="0.3">
      <c r="A144" t="s">
        <v>143</v>
      </c>
      <c r="B144" s="1">
        <v>141</v>
      </c>
      <c r="D144" s="2">
        <v>285.8082</v>
      </c>
    </row>
    <row r="145" spans="1:4" x14ac:dyDescent="0.3">
      <c r="A145" t="s">
        <v>144</v>
      </c>
      <c r="B145" s="1">
        <v>142</v>
      </c>
      <c r="D145" s="2">
        <v>285.89909999999998</v>
      </c>
    </row>
    <row r="146" spans="1:4" x14ac:dyDescent="0.3">
      <c r="A146" t="s">
        <v>145</v>
      </c>
      <c r="B146" s="1">
        <v>143</v>
      </c>
      <c r="D146" s="2">
        <v>285.99</v>
      </c>
    </row>
    <row r="147" spans="1:4" x14ac:dyDescent="0.3">
      <c r="A147" t="s">
        <v>146</v>
      </c>
      <c r="B147" s="1">
        <v>144</v>
      </c>
      <c r="D147" s="2">
        <v>286.08089999999999</v>
      </c>
    </row>
    <row r="148" spans="1:4" x14ac:dyDescent="0.3">
      <c r="A148" t="s">
        <v>147</v>
      </c>
      <c r="B148" s="1">
        <v>145</v>
      </c>
      <c r="D148" s="2">
        <v>286.17169999999999</v>
      </c>
    </row>
    <row r="149" spans="1:4" x14ac:dyDescent="0.3">
      <c r="A149" t="s">
        <v>148</v>
      </c>
      <c r="B149" s="1">
        <v>146</v>
      </c>
      <c r="D149" s="2">
        <v>286.26260000000002</v>
      </c>
    </row>
    <row r="150" spans="1:4" x14ac:dyDescent="0.3">
      <c r="A150" t="s">
        <v>149</v>
      </c>
      <c r="B150" s="1">
        <v>147</v>
      </c>
      <c r="D150" s="2">
        <v>286.3535</v>
      </c>
    </row>
    <row r="151" spans="1:4" x14ac:dyDescent="0.3">
      <c r="A151" t="s">
        <v>150</v>
      </c>
      <c r="B151" s="1">
        <v>148</v>
      </c>
      <c r="D151" s="2">
        <v>286.4443</v>
      </c>
    </row>
    <row r="152" spans="1:4" x14ac:dyDescent="0.3">
      <c r="A152" t="s">
        <v>151</v>
      </c>
      <c r="B152" s="1">
        <v>149</v>
      </c>
      <c r="D152" s="2">
        <v>286.53519999999997</v>
      </c>
    </row>
    <row r="153" spans="1:4" x14ac:dyDescent="0.3">
      <c r="A153" t="s">
        <v>152</v>
      </c>
      <c r="B153" s="1">
        <v>150</v>
      </c>
      <c r="D153" s="2">
        <v>286.62610000000001</v>
      </c>
    </row>
    <row r="154" spans="1:4" x14ac:dyDescent="0.3">
      <c r="A154" t="s">
        <v>153</v>
      </c>
      <c r="B154" s="1">
        <v>151</v>
      </c>
      <c r="D154" s="2">
        <v>286.71690000000001</v>
      </c>
    </row>
    <row r="155" spans="1:4" x14ac:dyDescent="0.3">
      <c r="A155" t="s">
        <v>154</v>
      </c>
      <c r="B155" s="1">
        <v>152</v>
      </c>
      <c r="D155" s="2">
        <v>286.80779999999999</v>
      </c>
    </row>
    <row r="156" spans="1:4" x14ac:dyDescent="0.3">
      <c r="A156" t="s">
        <v>155</v>
      </c>
      <c r="B156" s="1">
        <v>153</v>
      </c>
      <c r="D156" s="2">
        <v>286.89870000000002</v>
      </c>
    </row>
    <row r="157" spans="1:4" x14ac:dyDescent="0.3">
      <c r="A157" t="s">
        <v>156</v>
      </c>
      <c r="B157" s="1">
        <v>154</v>
      </c>
      <c r="D157" s="2">
        <v>286.98950000000002</v>
      </c>
    </row>
    <row r="158" spans="1:4" x14ac:dyDescent="0.3">
      <c r="A158" t="s">
        <v>157</v>
      </c>
      <c r="B158" s="1">
        <v>155</v>
      </c>
      <c r="D158" s="2">
        <v>287.07780000000002</v>
      </c>
    </row>
    <row r="159" spans="1:4" x14ac:dyDescent="0.3">
      <c r="A159" t="s">
        <v>158</v>
      </c>
      <c r="B159" s="1">
        <v>156</v>
      </c>
      <c r="D159" s="2">
        <v>287.16370000000001</v>
      </c>
    </row>
    <row r="160" spans="1:4" x14ac:dyDescent="0.3">
      <c r="A160" t="s">
        <v>159</v>
      </c>
      <c r="B160" s="1">
        <v>157</v>
      </c>
      <c r="D160" s="2">
        <v>287.24970000000002</v>
      </c>
    </row>
    <row r="161" spans="1:4" x14ac:dyDescent="0.3">
      <c r="A161" t="s">
        <v>160</v>
      </c>
      <c r="B161" s="1">
        <v>158</v>
      </c>
      <c r="D161" s="2">
        <v>287.33569999999997</v>
      </c>
    </row>
    <row r="162" spans="1:4" x14ac:dyDescent="0.3">
      <c r="A162" t="s">
        <v>161</v>
      </c>
      <c r="B162" s="1">
        <v>159</v>
      </c>
      <c r="D162" s="2">
        <v>287.4246</v>
      </c>
    </row>
    <row r="163" spans="1:4" x14ac:dyDescent="0.3">
      <c r="A163" t="s">
        <v>162</v>
      </c>
      <c r="B163" s="1">
        <v>160</v>
      </c>
      <c r="D163" s="2">
        <v>287.51519999999999</v>
      </c>
    </row>
    <row r="164" spans="1:4" x14ac:dyDescent="0.3">
      <c r="A164" t="s">
        <v>163</v>
      </c>
      <c r="B164" s="1">
        <v>161</v>
      </c>
      <c r="D164" s="2">
        <v>287.60579999999999</v>
      </c>
    </row>
    <row r="165" spans="1:4" x14ac:dyDescent="0.3">
      <c r="A165" t="s">
        <v>164</v>
      </c>
      <c r="B165" s="1">
        <v>162</v>
      </c>
      <c r="D165" s="2">
        <v>287.69639999999998</v>
      </c>
    </row>
    <row r="166" spans="1:4" x14ac:dyDescent="0.3">
      <c r="A166" t="s">
        <v>165</v>
      </c>
      <c r="B166" s="1">
        <v>163</v>
      </c>
      <c r="D166" s="2">
        <v>287.78699999999998</v>
      </c>
    </row>
    <row r="167" spans="1:4" x14ac:dyDescent="0.3">
      <c r="A167" t="s">
        <v>166</v>
      </c>
      <c r="B167" s="1">
        <v>164</v>
      </c>
      <c r="D167" s="2">
        <v>287.87759999999997</v>
      </c>
    </row>
    <row r="168" spans="1:4" x14ac:dyDescent="0.3">
      <c r="A168" t="s">
        <v>167</v>
      </c>
      <c r="B168" s="1">
        <v>165</v>
      </c>
      <c r="D168" s="2">
        <v>287.96820000000002</v>
      </c>
    </row>
    <row r="169" spans="1:4" x14ac:dyDescent="0.3">
      <c r="A169" t="s">
        <v>168</v>
      </c>
      <c r="B169" s="1">
        <v>166</v>
      </c>
      <c r="D169" s="2">
        <v>288.05880000000002</v>
      </c>
    </row>
    <row r="170" spans="1:4" x14ac:dyDescent="0.3">
      <c r="A170" t="s">
        <v>169</v>
      </c>
      <c r="B170" s="1">
        <v>167</v>
      </c>
      <c r="D170" s="2">
        <v>288.14940000000001</v>
      </c>
    </row>
    <row r="171" spans="1:4" x14ac:dyDescent="0.3">
      <c r="A171" t="s">
        <v>170</v>
      </c>
      <c r="B171" s="1">
        <v>168</v>
      </c>
      <c r="D171" s="2">
        <v>288.24</v>
      </c>
    </row>
    <row r="172" spans="1:4" x14ac:dyDescent="0.3">
      <c r="A172" t="s">
        <v>171</v>
      </c>
      <c r="B172" s="1">
        <v>169</v>
      </c>
      <c r="D172" s="2">
        <v>288.33069999999998</v>
      </c>
    </row>
    <row r="173" spans="1:4" x14ac:dyDescent="0.3">
      <c r="A173" t="s">
        <v>172</v>
      </c>
      <c r="B173" s="1">
        <v>170</v>
      </c>
      <c r="D173" s="2">
        <v>288.42129999999997</v>
      </c>
    </row>
    <row r="174" spans="1:4" x14ac:dyDescent="0.3">
      <c r="A174" t="s">
        <v>173</v>
      </c>
      <c r="B174" s="1">
        <v>171</v>
      </c>
      <c r="D174" s="2">
        <v>288.51190000000003</v>
      </c>
    </row>
    <row r="175" spans="1:4" x14ac:dyDescent="0.3">
      <c r="A175" t="s">
        <v>174</v>
      </c>
      <c r="B175" s="1">
        <v>172</v>
      </c>
      <c r="D175" s="2">
        <v>288.60250000000002</v>
      </c>
    </row>
    <row r="176" spans="1:4" x14ac:dyDescent="0.3">
      <c r="A176" t="s">
        <v>175</v>
      </c>
      <c r="B176" s="1">
        <v>173</v>
      </c>
      <c r="D176" s="2">
        <v>288.69310000000002</v>
      </c>
    </row>
    <row r="177" spans="1:4" x14ac:dyDescent="0.3">
      <c r="A177" t="s">
        <v>176</v>
      </c>
      <c r="B177" s="1">
        <v>174</v>
      </c>
      <c r="D177" s="2">
        <v>288.78370000000001</v>
      </c>
    </row>
    <row r="178" spans="1:4" x14ac:dyDescent="0.3">
      <c r="A178" t="s">
        <v>177</v>
      </c>
      <c r="B178" s="1">
        <v>175</v>
      </c>
      <c r="D178" s="2">
        <v>288.87430000000001</v>
      </c>
    </row>
    <row r="179" spans="1:4" x14ac:dyDescent="0.3">
      <c r="A179" t="s">
        <v>178</v>
      </c>
      <c r="B179" s="1">
        <v>176</v>
      </c>
      <c r="D179" s="2">
        <v>288.9649</v>
      </c>
    </row>
    <row r="180" spans="1:4" x14ac:dyDescent="0.3">
      <c r="A180" t="s">
        <v>179</v>
      </c>
      <c r="B180" s="1">
        <v>177</v>
      </c>
      <c r="D180" s="2">
        <v>289.05549999999999</v>
      </c>
    </row>
    <row r="181" spans="1:4" x14ac:dyDescent="0.3">
      <c r="A181" t="s">
        <v>180</v>
      </c>
      <c r="B181" s="1">
        <v>178</v>
      </c>
      <c r="D181" s="2">
        <v>289.14609999999999</v>
      </c>
    </row>
    <row r="182" spans="1:4" x14ac:dyDescent="0.3">
      <c r="A182" t="s">
        <v>181</v>
      </c>
      <c r="B182" s="1">
        <v>179</v>
      </c>
      <c r="D182" s="2">
        <v>289.23680000000002</v>
      </c>
    </row>
    <row r="183" spans="1:4" x14ac:dyDescent="0.3">
      <c r="A183" t="s">
        <v>182</v>
      </c>
      <c r="B183" s="1">
        <v>180</v>
      </c>
      <c r="D183" s="2">
        <v>289.32740000000001</v>
      </c>
    </row>
    <row r="184" spans="1:4" x14ac:dyDescent="0.3">
      <c r="A184" t="s">
        <v>183</v>
      </c>
      <c r="B184" s="1">
        <v>181</v>
      </c>
      <c r="D184" s="2">
        <v>289.41800000000001</v>
      </c>
    </row>
    <row r="185" spans="1:4" x14ac:dyDescent="0.3">
      <c r="A185" t="s">
        <v>184</v>
      </c>
      <c r="B185" s="1">
        <v>182</v>
      </c>
      <c r="D185" s="2">
        <v>289.5086</v>
      </c>
    </row>
    <row r="186" spans="1:4" x14ac:dyDescent="0.3">
      <c r="A186" t="s">
        <v>185</v>
      </c>
      <c r="B186" s="1">
        <v>183</v>
      </c>
      <c r="D186" s="2">
        <v>289.5992</v>
      </c>
    </row>
    <row r="187" spans="1:4" x14ac:dyDescent="0.3">
      <c r="A187" t="s">
        <v>186</v>
      </c>
      <c r="B187" s="1">
        <v>184</v>
      </c>
      <c r="D187" s="2">
        <v>289.68979999999999</v>
      </c>
    </row>
    <row r="188" spans="1:4" x14ac:dyDescent="0.3">
      <c r="A188" t="s">
        <v>187</v>
      </c>
      <c r="B188" s="1">
        <v>185</v>
      </c>
      <c r="D188" s="2">
        <v>289.78039999999999</v>
      </c>
    </row>
    <row r="189" spans="1:4" x14ac:dyDescent="0.3">
      <c r="A189" t="s">
        <v>188</v>
      </c>
      <c r="B189" s="1">
        <v>186</v>
      </c>
      <c r="D189" s="2">
        <v>289.87099999999998</v>
      </c>
    </row>
    <row r="190" spans="1:4" x14ac:dyDescent="0.3">
      <c r="A190" t="s">
        <v>189</v>
      </c>
      <c r="B190" s="1">
        <v>187</v>
      </c>
      <c r="D190" s="2">
        <v>289.96159999999998</v>
      </c>
    </row>
    <row r="191" spans="1:4" x14ac:dyDescent="0.3">
      <c r="A191" t="s">
        <v>190</v>
      </c>
      <c r="B191" s="1">
        <v>188</v>
      </c>
      <c r="D191" s="2">
        <v>290.05220000000003</v>
      </c>
    </row>
    <row r="192" spans="1:4" x14ac:dyDescent="0.3">
      <c r="A192" t="s">
        <v>191</v>
      </c>
      <c r="B192" s="1">
        <v>189</v>
      </c>
      <c r="D192" s="2">
        <v>290.14280000000002</v>
      </c>
    </row>
    <row r="193" spans="1:4" x14ac:dyDescent="0.3">
      <c r="A193" t="s">
        <v>192</v>
      </c>
      <c r="B193" s="1">
        <v>190</v>
      </c>
      <c r="D193" s="2">
        <v>290.23349999999999</v>
      </c>
    </row>
    <row r="194" spans="1:4" x14ac:dyDescent="0.3">
      <c r="A194" t="s">
        <v>193</v>
      </c>
      <c r="B194" s="1">
        <v>191</v>
      </c>
      <c r="D194" s="2">
        <v>290.32409999999999</v>
      </c>
    </row>
    <row r="195" spans="1:4" x14ac:dyDescent="0.3">
      <c r="A195" t="s">
        <v>194</v>
      </c>
      <c r="B195" s="1">
        <v>192</v>
      </c>
      <c r="D195" s="2">
        <v>290.41469999999998</v>
      </c>
    </row>
    <row r="196" spans="1:4" x14ac:dyDescent="0.3">
      <c r="A196" t="s">
        <v>195</v>
      </c>
      <c r="B196" s="1">
        <v>193</v>
      </c>
      <c r="D196" s="2">
        <v>290.50529999999998</v>
      </c>
    </row>
    <row r="197" spans="1:4" x14ac:dyDescent="0.3">
      <c r="A197" t="s">
        <v>196</v>
      </c>
      <c r="B197" s="1">
        <v>194</v>
      </c>
      <c r="D197" s="2">
        <v>290.59589999999997</v>
      </c>
    </row>
    <row r="198" spans="1:4" x14ac:dyDescent="0.3">
      <c r="A198" t="s">
        <v>197</v>
      </c>
      <c r="B198" s="1">
        <v>195</v>
      </c>
      <c r="D198" s="2">
        <v>290.68650000000002</v>
      </c>
    </row>
    <row r="199" spans="1:4" x14ac:dyDescent="0.3">
      <c r="A199" t="s">
        <v>198</v>
      </c>
      <c r="B199" s="1">
        <v>196</v>
      </c>
      <c r="D199" s="2">
        <v>290.77710000000002</v>
      </c>
    </row>
    <row r="200" spans="1:4" x14ac:dyDescent="0.3">
      <c r="A200" t="s">
        <v>199</v>
      </c>
      <c r="B200" s="1">
        <v>197</v>
      </c>
      <c r="D200" s="2">
        <v>290.86770000000001</v>
      </c>
    </row>
    <row r="201" spans="1:4" x14ac:dyDescent="0.3">
      <c r="A201" t="s">
        <v>374</v>
      </c>
      <c r="B201" s="1">
        <v>197.26</v>
      </c>
      <c r="D201" s="2">
        <v>290.8913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B1315-A668-4B9F-8D2C-9D0F51B2953A}">
  <dimension ref="A1:S233"/>
  <sheetViews>
    <sheetView tabSelected="1" topLeftCell="E1" zoomScaleNormal="100" workbookViewId="0">
      <selection activeCell="I24" sqref="I24"/>
    </sheetView>
  </sheetViews>
  <sheetFormatPr defaultRowHeight="14.4" x14ac:dyDescent="0.3"/>
  <cols>
    <col min="1" max="1" width="8.33203125" bestFit="1" customWidth="1"/>
    <col min="2" max="2" width="8.33203125" style="1" bestFit="1" customWidth="1"/>
    <col min="3" max="3" width="10.33203125" style="2" bestFit="1" customWidth="1"/>
  </cols>
  <sheetData>
    <row r="1" spans="1:3" x14ac:dyDescent="0.3">
      <c r="A1" t="s">
        <v>0</v>
      </c>
      <c r="B1" s="1" t="s">
        <v>0</v>
      </c>
      <c r="C1" s="2" t="s">
        <v>1</v>
      </c>
    </row>
    <row r="2" spans="1:3" x14ac:dyDescent="0.3">
      <c r="A2" t="s">
        <v>2</v>
      </c>
      <c r="B2" s="1">
        <v>0</v>
      </c>
      <c r="C2" s="2">
        <v>293.80200000000002</v>
      </c>
    </row>
    <row r="3" spans="1:3" x14ac:dyDescent="0.3">
      <c r="A3" t="s">
        <v>3</v>
      </c>
      <c r="B3" s="1">
        <v>1</v>
      </c>
      <c r="C3" s="2">
        <v>293.80880000000002</v>
      </c>
    </row>
    <row r="4" spans="1:3" x14ac:dyDescent="0.3">
      <c r="A4" t="s">
        <v>4</v>
      </c>
      <c r="B4" s="1">
        <v>2</v>
      </c>
      <c r="C4" s="2">
        <v>293.81569999999999</v>
      </c>
    </row>
    <row r="5" spans="1:3" x14ac:dyDescent="0.3">
      <c r="A5" t="s">
        <v>5</v>
      </c>
      <c r="B5" s="1">
        <v>3</v>
      </c>
      <c r="C5" s="2">
        <v>293.82249999999999</v>
      </c>
    </row>
    <row r="6" spans="1:3" x14ac:dyDescent="0.3">
      <c r="A6" t="s">
        <v>6</v>
      </c>
      <c r="B6" s="1">
        <v>4</v>
      </c>
      <c r="C6" s="2">
        <v>293.82929999999999</v>
      </c>
    </row>
    <row r="7" spans="1:3" x14ac:dyDescent="0.3">
      <c r="A7" t="s">
        <v>7</v>
      </c>
      <c r="B7" s="1">
        <v>5</v>
      </c>
      <c r="C7" s="2">
        <v>293.83620000000002</v>
      </c>
    </row>
    <row r="8" spans="1:3" x14ac:dyDescent="0.3">
      <c r="A8" t="s">
        <v>8</v>
      </c>
      <c r="B8" s="1">
        <v>6</v>
      </c>
      <c r="C8" s="2">
        <v>293.84300000000002</v>
      </c>
    </row>
    <row r="9" spans="1:3" x14ac:dyDescent="0.3">
      <c r="A9" t="s">
        <v>9</v>
      </c>
      <c r="B9" s="1">
        <v>7</v>
      </c>
      <c r="C9" s="2">
        <v>293.84980000000002</v>
      </c>
    </row>
    <row r="10" spans="1:3" x14ac:dyDescent="0.3">
      <c r="A10" t="s">
        <v>10</v>
      </c>
      <c r="B10" s="1">
        <v>8</v>
      </c>
      <c r="C10" s="2">
        <v>293.85669999999999</v>
      </c>
    </row>
    <row r="11" spans="1:3" x14ac:dyDescent="0.3">
      <c r="A11" t="s">
        <v>11</v>
      </c>
      <c r="B11" s="1">
        <v>9</v>
      </c>
      <c r="C11" s="2">
        <v>293.86349999999999</v>
      </c>
    </row>
    <row r="12" spans="1:3" x14ac:dyDescent="0.3">
      <c r="A12" t="s">
        <v>12</v>
      </c>
      <c r="B12" s="1">
        <v>10</v>
      </c>
      <c r="C12" s="2">
        <v>293.87029999999999</v>
      </c>
    </row>
    <row r="13" spans="1:3" x14ac:dyDescent="0.3">
      <c r="A13" t="s">
        <v>13</v>
      </c>
      <c r="B13" s="1">
        <v>11</v>
      </c>
      <c r="C13" s="2">
        <v>293.87709999999998</v>
      </c>
    </row>
    <row r="14" spans="1:3" x14ac:dyDescent="0.3">
      <c r="A14" t="s">
        <v>14</v>
      </c>
      <c r="B14" s="1">
        <v>12</v>
      </c>
      <c r="C14" s="2">
        <v>293.88400000000001</v>
      </c>
    </row>
    <row r="15" spans="1:3" x14ac:dyDescent="0.3">
      <c r="A15" t="s">
        <v>15</v>
      </c>
      <c r="B15" s="1">
        <v>13</v>
      </c>
      <c r="C15" s="2">
        <v>293.89080000000001</v>
      </c>
    </row>
    <row r="16" spans="1:3" x14ac:dyDescent="0.3">
      <c r="A16" t="s">
        <v>16</v>
      </c>
      <c r="B16" s="1">
        <v>14</v>
      </c>
      <c r="C16" s="2">
        <v>293.89769999999999</v>
      </c>
    </row>
    <row r="17" spans="1:19" x14ac:dyDescent="0.3">
      <c r="A17" t="s">
        <v>17</v>
      </c>
      <c r="B17" s="1">
        <v>15</v>
      </c>
      <c r="C17" s="2">
        <v>293.90559999999999</v>
      </c>
    </row>
    <row r="18" spans="1:19" x14ac:dyDescent="0.3">
      <c r="A18" t="s">
        <v>18</v>
      </c>
      <c r="B18" s="1">
        <v>16</v>
      </c>
      <c r="C18" s="2">
        <v>293.9135</v>
      </c>
    </row>
    <row r="19" spans="1:19" x14ac:dyDescent="0.3">
      <c r="A19" t="s">
        <v>19</v>
      </c>
      <c r="B19" s="1">
        <v>17</v>
      </c>
      <c r="C19" s="2">
        <v>293.92140000000001</v>
      </c>
    </row>
    <row r="20" spans="1:19" x14ac:dyDescent="0.3">
      <c r="A20" t="s">
        <v>20</v>
      </c>
      <c r="B20" s="1">
        <v>18</v>
      </c>
      <c r="C20" s="2">
        <v>293.92930000000001</v>
      </c>
    </row>
    <row r="21" spans="1:19" x14ac:dyDescent="0.3">
      <c r="A21" t="s">
        <v>21</v>
      </c>
      <c r="B21" s="1">
        <v>19</v>
      </c>
      <c r="C21" s="2">
        <v>293.93720000000002</v>
      </c>
    </row>
    <row r="22" spans="1:19" x14ac:dyDescent="0.3">
      <c r="A22" t="s">
        <v>22</v>
      </c>
      <c r="B22" s="1">
        <v>20</v>
      </c>
      <c r="C22" s="2">
        <v>293.94510000000002</v>
      </c>
    </row>
    <row r="23" spans="1:19" x14ac:dyDescent="0.3">
      <c r="A23" t="s">
        <v>23</v>
      </c>
      <c r="B23" s="1">
        <v>21</v>
      </c>
      <c r="C23" s="2">
        <v>293.95299999999997</v>
      </c>
      <c r="J23">
        <v>15.5</v>
      </c>
      <c r="K23">
        <v>21.5</v>
      </c>
      <c r="L23">
        <v>27.5</v>
      </c>
      <c r="M23">
        <v>37.5</v>
      </c>
      <c r="O23">
        <v>43.5</v>
      </c>
      <c r="P23">
        <v>45</v>
      </c>
      <c r="Q23">
        <v>58</v>
      </c>
    </row>
    <row r="24" spans="1:19" x14ac:dyDescent="0.3">
      <c r="A24" t="s">
        <v>24</v>
      </c>
      <c r="B24" s="1">
        <v>22</v>
      </c>
      <c r="C24" s="2">
        <v>293.96089999999998</v>
      </c>
      <c r="F24">
        <v>293.89999999999998</v>
      </c>
      <c r="K24">
        <f>K23-J23</f>
        <v>6</v>
      </c>
      <c r="L24">
        <f>L23-K23</f>
        <v>6</v>
      </c>
      <c r="M24">
        <f>M23-L23</f>
        <v>10</v>
      </c>
      <c r="O24">
        <f>O23-M23</f>
        <v>6</v>
      </c>
      <c r="Q24">
        <f>Q23-O23</f>
        <v>14.5</v>
      </c>
      <c r="S24">
        <f>SUM(K24:R24)</f>
        <v>42.5</v>
      </c>
    </row>
    <row r="25" spans="1:19" x14ac:dyDescent="0.3">
      <c r="A25" t="s">
        <v>25</v>
      </c>
      <c r="B25" s="1">
        <v>23</v>
      </c>
      <c r="C25" s="2">
        <v>293.96879999999999</v>
      </c>
      <c r="F25">
        <v>283.10000000000002</v>
      </c>
      <c r="O25">
        <v>45</v>
      </c>
      <c r="P25">
        <f>P23-O23</f>
        <v>1.5</v>
      </c>
      <c r="R25">
        <v>61</v>
      </c>
    </row>
    <row r="26" spans="1:19" x14ac:dyDescent="0.3">
      <c r="A26" t="s">
        <v>26</v>
      </c>
      <c r="B26" s="1">
        <v>24</v>
      </c>
      <c r="C26" s="2">
        <v>293.97669999999999</v>
      </c>
      <c r="F26">
        <f>F24-F25</f>
        <v>10.799999999999955</v>
      </c>
      <c r="R26">
        <f>R25-O25</f>
        <v>16</v>
      </c>
    </row>
    <row r="27" spans="1:19" x14ac:dyDescent="0.3">
      <c r="A27" t="s">
        <v>27</v>
      </c>
      <c r="B27" s="1">
        <v>25</v>
      </c>
      <c r="C27" s="2">
        <v>293.9846</v>
      </c>
      <c r="J27">
        <v>22</v>
      </c>
      <c r="K27">
        <v>294</v>
      </c>
      <c r="N27" t="s">
        <v>390</v>
      </c>
    </row>
    <row r="28" spans="1:19" x14ac:dyDescent="0.3">
      <c r="A28" t="s">
        <v>28</v>
      </c>
      <c r="B28" s="1">
        <v>26</v>
      </c>
      <c r="C28" s="2">
        <v>293.99250000000001</v>
      </c>
      <c r="I28">
        <f>J29-6</f>
        <v>24</v>
      </c>
      <c r="J28">
        <v>24</v>
      </c>
      <c r="K28">
        <v>293.5</v>
      </c>
      <c r="L28">
        <f>K29+3</f>
        <v>293.5</v>
      </c>
    </row>
    <row r="29" spans="1:19" x14ac:dyDescent="0.3">
      <c r="A29" t="s">
        <v>29</v>
      </c>
      <c r="B29" s="1">
        <v>27</v>
      </c>
      <c r="C29" s="2">
        <v>294.00049999999999</v>
      </c>
      <c r="J29">
        <v>30</v>
      </c>
      <c r="K29">
        <v>290.5</v>
      </c>
      <c r="N29" t="s">
        <v>389</v>
      </c>
    </row>
    <row r="30" spans="1:19" x14ac:dyDescent="0.3">
      <c r="A30" t="s">
        <v>30</v>
      </c>
      <c r="B30" s="1">
        <v>28</v>
      </c>
      <c r="C30" s="2">
        <v>294.00799999999998</v>
      </c>
      <c r="I30">
        <f>J31-6</f>
        <v>39.5</v>
      </c>
      <c r="J30">
        <v>40</v>
      </c>
      <c r="K30">
        <v>290.5</v>
      </c>
      <c r="L30">
        <f>K31+3</f>
        <v>290.5</v>
      </c>
    </row>
    <row r="31" spans="1:19" x14ac:dyDescent="0.3">
      <c r="A31" t="s">
        <v>31</v>
      </c>
      <c r="B31" s="1">
        <v>29</v>
      </c>
      <c r="C31" s="2">
        <v>294.0154</v>
      </c>
      <c r="J31">
        <v>45.5</v>
      </c>
      <c r="K31">
        <v>287.5</v>
      </c>
      <c r="N31" t="s">
        <v>388</v>
      </c>
    </row>
    <row r="32" spans="1:19" x14ac:dyDescent="0.3">
      <c r="A32" t="s">
        <v>32</v>
      </c>
      <c r="B32" s="1">
        <v>30</v>
      </c>
      <c r="C32" s="2">
        <v>294.02280000000002</v>
      </c>
      <c r="J32">
        <v>46</v>
      </c>
      <c r="K32">
        <v>286.5</v>
      </c>
    </row>
    <row r="33" spans="1:11" x14ac:dyDescent="0.3">
      <c r="A33" t="s">
        <v>33</v>
      </c>
      <c r="B33" s="1">
        <v>31</v>
      </c>
      <c r="C33" s="2">
        <v>294.03019999999998</v>
      </c>
      <c r="J33">
        <v>47.5</v>
      </c>
      <c r="K33">
        <v>283.5</v>
      </c>
    </row>
    <row r="34" spans="1:11" x14ac:dyDescent="0.3">
      <c r="A34" t="s">
        <v>34</v>
      </c>
      <c r="B34" s="1">
        <v>32</v>
      </c>
      <c r="C34" s="2">
        <v>294.03750000000002</v>
      </c>
      <c r="J34">
        <v>60.5</v>
      </c>
      <c r="K34">
        <v>283.5</v>
      </c>
    </row>
    <row r="35" spans="1:11" x14ac:dyDescent="0.3">
      <c r="A35" t="s">
        <v>35</v>
      </c>
      <c r="B35" s="1">
        <v>33</v>
      </c>
      <c r="C35" s="2">
        <v>294.04489999999998</v>
      </c>
    </row>
    <row r="36" spans="1:11" x14ac:dyDescent="0.3">
      <c r="A36" t="s">
        <v>36</v>
      </c>
      <c r="B36" s="1">
        <v>34</v>
      </c>
      <c r="C36" s="2">
        <v>294.0523</v>
      </c>
      <c r="H36">
        <v>43</v>
      </c>
      <c r="I36">
        <v>293.89999999999998</v>
      </c>
    </row>
    <row r="37" spans="1:11" x14ac:dyDescent="0.3">
      <c r="A37" t="s">
        <v>37</v>
      </c>
      <c r="B37" s="1">
        <v>35</v>
      </c>
      <c r="C37" s="2">
        <v>294.05970000000002</v>
      </c>
      <c r="H37">
        <v>49.5</v>
      </c>
      <c r="I37">
        <v>293</v>
      </c>
    </row>
    <row r="38" spans="1:11" x14ac:dyDescent="0.3">
      <c r="A38" t="s">
        <v>38</v>
      </c>
      <c r="B38" s="1">
        <v>36</v>
      </c>
      <c r="C38" s="2">
        <v>294.06709999999998</v>
      </c>
      <c r="H38">
        <v>55.5</v>
      </c>
      <c r="I38">
        <v>290</v>
      </c>
    </row>
    <row r="39" spans="1:11" x14ac:dyDescent="0.3">
      <c r="A39" t="s">
        <v>39</v>
      </c>
      <c r="B39" s="1">
        <v>37</v>
      </c>
      <c r="C39" s="2">
        <v>294.07440000000003</v>
      </c>
      <c r="H39">
        <v>65.5</v>
      </c>
      <c r="I39">
        <v>290</v>
      </c>
    </row>
    <row r="40" spans="1:11" x14ac:dyDescent="0.3">
      <c r="A40" t="s">
        <v>40</v>
      </c>
      <c r="B40" s="1">
        <v>38</v>
      </c>
      <c r="C40" s="2">
        <v>294.08179999999999</v>
      </c>
      <c r="H40">
        <v>69.5</v>
      </c>
      <c r="I40">
        <v>288</v>
      </c>
    </row>
    <row r="41" spans="1:11" x14ac:dyDescent="0.3">
      <c r="A41" t="s">
        <v>41</v>
      </c>
      <c r="B41" s="1">
        <v>39</v>
      </c>
      <c r="C41" s="2">
        <v>294.08920000000001</v>
      </c>
      <c r="H41">
        <v>71.5</v>
      </c>
      <c r="I41">
        <v>287</v>
      </c>
    </row>
    <row r="42" spans="1:11" x14ac:dyDescent="0.3">
      <c r="A42" t="s">
        <v>42</v>
      </c>
      <c r="B42" s="1">
        <v>40</v>
      </c>
      <c r="C42" s="2">
        <v>294.09660000000002</v>
      </c>
      <c r="H42">
        <v>73</v>
      </c>
      <c r="I42">
        <v>284</v>
      </c>
    </row>
    <row r="43" spans="1:11" x14ac:dyDescent="0.3">
      <c r="A43" t="s">
        <v>43</v>
      </c>
      <c r="B43" s="1">
        <v>41</v>
      </c>
      <c r="C43" s="2">
        <v>294.10399999999998</v>
      </c>
      <c r="H43">
        <v>89</v>
      </c>
      <c r="I43">
        <v>284</v>
      </c>
    </row>
    <row r="44" spans="1:11" x14ac:dyDescent="0.3">
      <c r="A44" t="s">
        <v>44</v>
      </c>
      <c r="B44" s="1">
        <v>42</v>
      </c>
      <c r="C44" s="2">
        <v>294.11130000000003</v>
      </c>
    </row>
    <row r="45" spans="1:11" x14ac:dyDescent="0.3">
      <c r="A45" t="s">
        <v>45</v>
      </c>
      <c r="B45" s="1">
        <v>43</v>
      </c>
      <c r="C45" s="2">
        <v>294.11869999999999</v>
      </c>
    </row>
    <row r="46" spans="1:11" x14ac:dyDescent="0.3">
      <c r="A46" t="s">
        <v>46</v>
      </c>
      <c r="B46" s="1">
        <v>44</v>
      </c>
      <c r="C46" s="2">
        <v>294.12610000000001</v>
      </c>
    </row>
    <row r="47" spans="1:11" x14ac:dyDescent="0.3">
      <c r="A47" t="s">
        <v>47</v>
      </c>
      <c r="B47" s="1">
        <v>45</v>
      </c>
      <c r="C47" s="2">
        <v>294.13350000000003</v>
      </c>
    </row>
    <row r="48" spans="1:11" x14ac:dyDescent="0.3">
      <c r="A48" t="s">
        <v>48</v>
      </c>
      <c r="B48" s="1">
        <v>46</v>
      </c>
      <c r="C48" s="2">
        <v>294.14089999999999</v>
      </c>
    </row>
    <row r="49" spans="1:3" x14ac:dyDescent="0.3">
      <c r="A49" t="s">
        <v>49</v>
      </c>
      <c r="B49" s="1">
        <v>47</v>
      </c>
      <c r="C49" s="2">
        <v>294.14819999999997</v>
      </c>
    </row>
    <row r="50" spans="1:3" x14ac:dyDescent="0.3">
      <c r="A50" t="s">
        <v>50</v>
      </c>
      <c r="B50" s="1">
        <v>48</v>
      </c>
      <c r="C50" s="2">
        <v>294.15559999999999</v>
      </c>
    </row>
    <row r="51" spans="1:3" x14ac:dyDescent="0.3">
      <c r="A51" t="s">
        <v>51</v>
      </c>
      <c r="B51" s="1">
        <v>49</v>
      </c>
      <c r="C51" s="2">
        <v>294.16300000000001</v>
      </c>
    </row>
    <row r="52" spans="1:3" x14ac:dyDescent="0.3">
      <c r="A52" t="s">
        <v>52</v>
      </c>
      <c r="B52" s="1">
        <v>50</v>
      </c>
      <c r="C52" s="2">
        <v>294.17039999999997</v>
      </c>
    </row>
    <row r="53" spans="1:3" x14ac:dyDescent="0.3">
      <c r="A53" t="s">
        <v>53</v>
      </c>
      <c r="B53" s="1">
        <v>51</v>
      </c>
      <c r="C53" s="2">
        <v>294.17770000000002</v>
      </c>
    </row>
    <row r="54" spans="1:3" x14ac:dyDescent="0.3">
      <c r="A54" t="s">
        <v>54</v>
      </c>
      <c r="B54" s="1">
        <v>52</v>
      </c>
      <c r="C54" s="2">
        <v>294.18509999999998</v>
      </c>
    </row>
    <row r="55" spans="1:3" x14ac:dyDescent="0.3">
      <c r="A55" t="s">
        <v>55</v>
      </c>
      <c r="B55" s="1">
        <v>53</v>
      </c>
      <c r="C55" s="2">
        <v>293.5394</v>
      </c>
    </row>
    <row r="56" spans="1:3" x14ac:dyDescent="0.3">
      <c r="A56" t="s">
        <v>56</v>
      </c>
      <c r="B56" s="1">
        <v>54</v>
      </c>
      <c r="C56" s="2">
        <v>292.18599999999998</v>
      </c>
    </row>
    <row r="57" spans="1:3" x14ac:dyDescent="0.3">
      <c r="A57" t="s">
        <v>57</v>
      </c>
      <c r="B57" s="1">
        <v>55</v>
      </c>
      <c r="C57" s="2">
        <v>290.84089999999998</v>
      </c>
    </row>
    <row r="58" spans="1:3" x14ac:dyDescent="0.3">
      <c r="A58" t="s">
        <v>58</v>
      </c>
      <c r="B58" s="1">
        <v>56</v>
      </c>
      <c r="C58" s="2">
        <v>289.51620000000003</v>
      </c>
    </row>
    <row r="59" spans="1:3" x14ac:dyDescent="0.3">
      <c r="A59" t="s">
        <v>59</v>
      </c>
      <c r="B59" s="1">
        <v>57</v>
      </c>
      <c r="C59" s="2">
        <v>288.19139999999999</v>
      </c>
    </row>
    <row r="60" spans="1:3" x14ac:dyDescent="0.3">
      <c r="A60" t="s">
        <v>60</v>
      </c>
      <c r="B60" s="1">
        <v>58</v>
      </c>
      <c r="C60" s="2">
        <v>286.86669999999998</v>
      </c>
    </row>
    <row r="61" spans="1:3" x14ac:dyDescent="0.3">
      <c r="A61" t="s">
        <v>61</v>
      </c>
      <c r="B61" s="1">
        <v>59</v>
      </c>
      <c r="C61" s="2">
        <v>285.5419</v>
      </c>
    </row>
    <row r="62" spans="1:3" x14ac:dyDescent="0.3">
      <c r="A62" t="s">
        <v>62</v>
      </c>
      <c r="B62" s="1">
        <v>60</v>
      </c>
      <c r="C62" s="2">
        <v>284.21710000000002</v>
      </c>
    </row>
    <row r="63" spans="1:3" x14ac:dyDescent="0.3">
      <c r="A63" t="s">
        <v>63</v>
      </c>
      <c r="B63" s="1">
        <v>61</v>
      </c>
      <c r="C63" s="2">
        <v>283.13350000000003</v>
      </c>
    </row>
    <row r="64" spans="1:3" x14ac:dyDescent="0.3">
      <c r="A64" t="s">
        <v>64</v>
      </c>
      <c r="B64" s="1">
        <v>62</v>
      </c>
      <c r="C64" s="2">
        <v>282.61239999999998</v>
      </c>
    </row>
    <row r="65" spans="1:3" x14ac:dyDescent="0.3">
      <c r="A65" t="s">
        <v>65</v>
      </c>
      <c r="B65" s="1">
        <v>63</v>
      </c>
      <c r="C65" s="2">
        <v>282.09129999999999</v>
      </c>
    </row>
    <row r="66" spans="1:3" x14ac:dyDescent="0.3">
      <c r="A66" t="s">
        <v>66</v>
      </c>
      <c r="B66" s="1">
        <v>64</v>
      </c>
      <c r="C66" s="2">
        <v>281.57029999999997</v>
      </c>
    </row>
    <row r="67" spans="1:3" x14ac:dyDescent="0.3">
      <c r="A67" t="s">
        <v>67</v>
      </c>
      <c r="B67" s="1">
        <v>65</v>
      </c>
      <c r="C67" s="2">
        <v>281.04919999999998</v>
      </c>
    </row>
    <row r="68" spans="1:3" x14ac:dyDescent="0.3">
      <c r="A68" t="s">
        <v>68</v>
      </c>
      <c r="B68" s="1">
        <v>66</v>
      </c>
      <c r="C68" s="2">
        <v>280.52809999999999</v>
      </c>
    </row>
    <row r="69" spans="1:3" x14ac:dyDescent="0.3">
      <c r="A69" t="s">
        <v>69</v>
      </c>
      <c r="B69" s="1">
        <v>67</v>
      </c>
      <c r="C69" s="2">
        <v>280.00700000000001</v>
      </c>
    </row>
    <row r="70" spans="1:3" x14ac:dyDescent="0.3">
      <c r="A70" t="s">
        <v>70</v>
      </c>
      <c r="B70" s="1">
        <v>68</v>
      </c>
      <c r="C70" s="2">
        <v>279.48599999999999</v>
      </c>
    </row>
    <row r="71" spans="1:3" x14ac:dyDescent="0.3">
      <c r="A71" t="s">
        <v>71</v>
      </c>
      <c r="B71" s="1">
        <v>69</v>
      </c>
      <c r="C71" s="2">
        <v>278.95440000000002</v>
      </c>
    </row>
    <row r="72" spans="1:3" x14ac:dyDescent="0.3">
      <c r="A72" t="s">
        <v>72</v>
      </c>
      <c r="B72" s="1">
        <v>70</v>
      </c>
      <c r="C72" s="2">
        <v>278.34620000000001</v>
      </c>
    </row>
    <row r="73" spans="1:3" x14ac:dyDescent="0.3">
      <c r="A73" t="s">
        <v>73</v>
      </c>
      <c r="B73" s="1">
        <v>71</v>
      </c>
      <c r="C73" s="2">
        <v>278.26409999999998</v>
      </c>
    </row>
    <row r="74" spans="1:3" x14ac:dyDescent="0.3">
      <c r="A74" t="s">
        <v>74</v>
      </c>
      <c r="B74" s="1">
        <v>72</v>
      </c>
      <c r="C74" s="2">
        <v>278.30529999999999</v>
      </c>
    </row>
    <row r="75" spans="1:3" x14ac:dyDescent="0.3">
      <c r="A75" t="s">
        <v>75</v>
      </c>
      <c r="B75" s="1">
        <v>73</v>
      </c>
      <c r="C75" s="2">
        <v>278.34730000000002</v>
      </c>
    </row>
    <row r="76" spans="1:3" x14ac:dyDescent="0.3">
      <c r="A76" t="s">
        <v>76</v>
      </c>
      <c r="B76" s="1">
        <v>74</v>
      </c>
      <c r="C76" s="2">
        <v>278.38959999999997</v>
      </c>
    </row>
    <row r="77" spans="1:3" x14ac:dyDescent="0.3">
      <c r="A77" t="s">
        <v>77</v>
      </c>
      <c r="B77" s="1">
        <v>75</v>
      </c>
      <c r="C77" s="2">
        <v>278.43189999999998</v>
      </c>
    </row>
    <row r="78" spans="1:3" x14ac:dyDescent="0.3">
      <c r="A78" t="s">
        <v>78</v>
      </c>
      <c r="B78" s="1">
        <v>76</v>
      </c>
      <c r="C78" s="2">
        <v>278.4742</v>
      </c>
    </row>
    <row r="79" spans="1:3" x14ac:dyDescent="0.3">
      <c r="A79" t="s">
        <v>79</v>
      </c>
      <c r="B79" s="1">
        <v>77</v>
      </c>
      <c r="C79" s="2">
        <v>278.51650000000001</v>
      </c>
    </row>
    <row r="80" spans="1:3" x14ac:dyDescent="0.3">
      <c r="A80" t="s">
        <v>80</v>
      </c>
      <c r="B80" s="1">
        <v>78</v>
      </c>
      <c r="C80" s="2">
        <v>278.55880000000002</v>
      </c>
    </row>
    <row r="81" spans="1:3" x14ac:dyDescent="0.3">
      <c r="A81" t="s">
        <v>81</v>
      </c>
      <c r="B81" s="1">
        <v>79</v>
      </c>
      <c r="C81" s="2">
        <v>278.60109999999997</v>
      </c>
    </row>
    <row r="82" spans="1:3" x14ac:dyDescent="0.3">
      <c r="A82" t="s">
        <v>82</v>
      </c>
      <c r="B82" s="1">
        <v>80</v>
      </c>
      <c r="C82" s="2">
        <v>278.64339999999999</v>
      </c>
    </row>
    <row r="83" spans="1:3" x14ac:dyDescent="0.3">
      <c r="A83" t="s">
        <v>83</v>
      </c>
      <c r="B83" s="1">
        <v>81</v>
      </c>
      <c r="C83" s="2">
        <v>278.6857</v>
      </c>
    </row>
    <row r="84" spans="1:3" x14ac:dyDescent="0.3">
      <c r="A84" t="s">
        <v>84</v>
      </c>
      <c r="B84" s="1">
        <v>82</v>
      </c>
      <c r="C84" s="2">
        <v>278.72800000000001</v>
      </c>
    </row>
    <row r="85" spans="1:3" x14ac:dyDescent="0.3">
      <c r="A85" t="s">
        <v>85</v>
      </c>
      <c r="B85" s="1">
        <v>83</v>
      </c>
      <c r="C85" s="2">
        <v>278.77030000000002</v>
      </c>
    </row>
    <row r="86" spans="1:3" x14ac:dyDescent="0.3">
      <c r="A86" t="s">
        <v>86</v>
      </c>
      <c r="B86" s="1">
        <v>84</v>
      </c>
      <c r="C86" s="2">
        <v>278.81259999999997</v>
      </c>
    </row>
    <row r="87" spans="1:3" x14ac:dyDescent="0.3">
      <c r="A87" t="s">
        <v>87</v>
      </c>
      <c r="B87" s="1">
        <v>85</v>
      </c>
      <c r="C87" s="2">
        <v>278.85489999999999</v>
      </c>
    </row>
    <row r="88" spans="1:3" x14ac:dyDescent="0.3">
      <c r="A88" t="s">
        <v>88</v>
      </c>
      <c r="B88" s="1">
        <v>86</v>
      </c>
      <c r="C88" s="2">
        <v>278.8972</v>
      </c>
    </row>
    <row r="89" spans="1:3" x14ac:dyDescent="0.3">
      <c r="A89" t="s">
        <v>89</v>
      </c>
      <c r="B89" s="1">
        <v>87</v>
      </c>
      <c r="C89" s="2">
        <v>278.93950000000001</v>
      </c>
    </row>
    <row r="90" spans="1:3" x14ac:dyDescent="0.3">
      <c r="A90" t="s">
        <v>90</v>
      </c>
      <c r="B90" s="1">
        <v>88</v>
      </c>
      <c r="C90" s="2">
        <v>278.98180000000002</v>
      </c>
    </row>
    <row r="91" spans="1:3" x14ac:dyDescent="0.3">
      <c r="A91" t="s">
        <v>91</v>
      </c>
      <c r="B91" s="1">
        <v>89</v>
      </c>
      <c r="C91" s="2">
        <v>279.02409999999998</v>
      </c>
    </row>
    <row r="92" spans="1:3" x14ac:dyDescent="0.3">
      <c r="A92" t="s">
        <v>92</v>
      </c>
      <c r="B92" s="1">
        <v>90</v>
      </c>
      <c r="C92" s="2">
        <v>279.06639999999999</v>
      </c>
    </row>
    <row r="93" spans="1:3" x14ac:dyDescent="0.3">
      <c r="A93" t="s">
        <v>93</v>
      </c>
      <c r="B93" s="1">
        <v>91</v>
      </c>
      <c r="C93" s="2">
        <v>279.1087</v>
      </c>
    </row>
    <row r="94" spans="1:3" x14ac:dyDescent="0.3">
      <c r="A94" t="s">
        <v>94</v>
      </c>
      <c r="B94" s="1">
        <v>92</v>
      </c>
      <c r="C94" s="2">
        <v>279.15100000000001</v>
      </c>
    </row>
    <row r="95" spans="1:3" x14ac:dyDescent="0.3">
      <c r="A95" t="s">
        <v>95</v>
      </c>
      <c r="B95" s="1">
        <v>93</v>
      </c>
      <c r="C95" s="2">
        <v>279.19330000000002</v>
      </c>
    </row>
    <row r="96" spans="1:3" x14ac:dyDescent="0.3">
      <c r="A96" t="s">
        <v>96</v>
      </c>
      <c r="B96" s="1">
        <v>94</v>
      </c>
      <c r="C96" s="2">
        <v>279.23559999999998</v>
      </c>
    </row>
    <row r="97" spans="1:3" x14ac:dyDescent="0.3">
      <c r="A97" t="s">
        <v>97</v>
      </c>
      <c r="B97" s="1">
        <v>95</v>
      </c>
      <c r="C97" s="2">
        <v>279.27789999999999</v>
      </c>
    </row>
    <row r="98" spans="1:3" x14ac:dyDescent="0.3">
      <c r="A98" t="s">
        <v>98</v>
      </c>
      <c r="B98" s="1">
        <v>96</v>
      </c>
      <c r="C98" s="2">
        <v>279.3202</v>
      </c>
    </row>
    <row r="99" spans="1:3" x14ac:dyDescent="0.3">
      <c r="A99" t="s">
        <v>99</v>
      </c>
      <c r="B99" s="1">
        <v>97</v>
      </c>
      <c r="C99" s="2">
        <v>279.36250000000001</v>
      </c>
    </row>
    <row r="100" spans="1:3" x14ac:dyDescent="0.3">
      <c r="A100" t="s">
        <v>100</v>
      </c>
      <c r="B100" s="1">
        <v>98</v>
      </c>
      <c r="C100" s="2">
        <v>279.40480000000002</v>
      </c>
    </row>
    <row r="101" spans="1:3" x14ac:dyDescent="0.3">
      <c r="A101" t="s">
        <v>101</v>
      </c>
      <c r="B101" s="1">
        <v>99</v>
      </c>
      <c r="C101" s="2">
        <v>279.44709999999998</v>
      </c>
    </row>
    <row r="102" spans="1:3" x14ac:dyDescent="0.3">
      <c r="A102" t="s">
        <v>102</v>
      </c>
      <c r="B102" s="1">
        <v>100</v>
      </c>
      <c r="C102" s="2">
        <v>279.48939999999999</v>
      </c>
    </row>
    <row r="103" spans="1:3" x14ac:dyDescent="0.3">
      <c r="A103" t="s">
        <v>103</v>
      </c>
      <c r="B103" s="1">
        <v>101</v>
      </c>
      <c r="C103" s="2">
        <v>279.5317</v>
      </c>
    </row>
    <row r="104" spans="1:3" x14ac:dyDescent="0.3">
      <c r="A104" t="s">
        <v>104</v>
      </c>
      <c r="B104" s="1">
        <v>102</v>
      </c>
      <c r="C104" s="2">
        <v>279.57400000000001</v>
      </c>
    </row>
    <row r="105" spans="1:3" x14ac:dyDescent="0.3">
      <c r="A105" t="s">
        <v>105</v>
      </c>
      <c r="B105" s="1">
        <v>103</v>
      </c>
      <c r="C105" s="2">
        <v>279.61630000000002</v>
      </c>
    </row>
    <row r="106" spans="1:3" x14ac:dyDescent="0.3">
      <c r="A106" t="s">
        <v>106</v>
      </c>
      <c r="B106" s="1">
        <v>104</v>
      </c>
      <c r="C106" s="2">
        <v>279.65859999999998</v>
      </c>
    </row>
    <row r="107" spans="1:3" x14ac:dyDescent="0.3">
      <c r="A107" t="s">
        <v>107</v>
      </c>
      <c r="B107" s="1">
        <v>105</v>
      </c>
      <c r="C107" s="2">
        <v>279.70089999999999</v>
      </c>
    </row>
    <row r="108" spans="1:3" x14ac:dyDescent="0.3">
      <c r="A108" t="s">
        <v>108</v>
      </c>
      <c r="B108" s="1">
        <v>106</v>
      </c>
      <c r="C108" s="2">
        <v>279.80160000000001</v>
      </c>
    </row>
    <row r="109" spans="1:3" x14ac:dyDescent="0.3">
      <c r="A109" t="s">
        <v>109</v>
      </c>
      <c r="B109" s="1">
        <v>107</v>
      </c>
      <c r="C109" s="2">
        <v>279.935</v>
      </c>
    </row>
    <row r="110" spans="1:3" x14ac:dyDescent="0.3">
      <c r="A110" t="s">
        <v>110</v>
      </c>
      <c r="B110" s="1">
        <v>108</v>
      </c>
      <c r="C110" s="2">
        <v>280.0684</v>
      </c>
    </row>
    <row r="111" spans="1:3" x14ac:dyDescent="0.3">
      <c r="A111" t="s">
        <v>111</v>
      </c>
      <c r="B111" s="1">
        <v>109</v>
      </c>
      <c r="C111" s="2">
        <v>280.20179999999999</v>
      </c>
    </row>
    <row r="112" spans="1:3" x14ac:dyDescent="0.3">
      <c r="A112" t="s">
        <v>112</v>
      </c>
      <c r="B112" s="1">
        <v>110</v>
      </c>
      <c r="C112" s="2">
        <v>280.33519999999999</v>
      </c>
    </row>
    <row r="113" spans="1:3" x14ac:dyDescent="0.3">
      <c r="A113" t="s">
        <v>113</v>
      </c>
      <c r="B113" s="1">
        <v>111</v>
      </c>
      <c r="C113" s="2">
        <v>280.46859999999998</v>
      </c>
    </row>
    <row r="114" spans="1:3" x14ac:dyDescent="0.3">
      <c r="A114" t="s">
        <v>114</v>
      </c>
      <c r="B114" s="1">
        <v>112</v>
      </c>
      <c r="C114" s="2">
        <v>280.60199999999998</v>
      </c>
    </row>
    <row r="115" spans="1:3" x14ac:dyDescent="0.3">
      <c r="A115" t="s">
        <v>115</v>
      </c>
      <c r="B115" s="1">
        <v>113</v>
      </c>
      <c r="C115" s="2">
        <v>280.7355</v>
      </c>
    </row>
    <row r="116" spans="1:3" x14ac:dyDescent="0.3">
      <c r="A116" t="s">
        <v>116</v>
      </c>
      <c r="B116" s="1">
        <v>114</v>
      </c>
      <c r="C116" s="2">
        <v>280.8689</v>
      </c>
    </row>
    <row r="117" spans="1:3" x14ac:dyDescent="0.3">
      <c r="A117" t="s">
        <v>117</v>
      </c>
      <c r="B117" s="1">
        <v>115</v>
      </c>
      <c r="C117" s="2">
        <v>281.00229999999999</v>
      </c>
    </row>
    <row r="118" spans="1:3" x14ac:dyDescent="0.3">
      <c r="A118" t="s">
        <v>118</v>
      </c>
      <c r="B118" s="1">
        <v>116</v>
      </c>
      <c r="C118" s="2">
        <v>281.13569999999999</v>
      </c>
    </row>
    <row r="119" spans="1:3" x14ac:dyDescent="0.3">
      <c r="A119" t="s">
        <v>119</v>
      </c>
      <c r="B119" s="1">
        <v>117</v>
      </c>
      <c r="C119" s="2">
        <v>281.26909999999998</v>
      </c>
    </row>
    <row r="120" spans="1:3" x14ac:dyDescent="0.3">
      <c r="A120" t="s">
        <v>120</v>
      </c>
      <c r="B120" s="1">
        <v>118</v>
      </c>
      <c r="C120" s="2">
        <v>281.40249999999997</v>
      </c>
    </row>
    <row r="121" spans="1:3" x14ac:dyDescent="0.3">
      <c r="A121" t="s">
        <v>121</v>
      </c>
      <c r="B121" s="1">
        <v>119</v>
      </c>
      <c r="C121" s="2">
        <v>281.53590000000003</v>
      </c>
    </row>
    <row r="122" spans="1:3" x14ac:dyDescent="0.3">
      <c r="A122" t="s">
        <v>122</v>
      </c>
      <c r="B122" s="1">
        <v>120</v>
      </c>
      <c r="C122" s="2">
        <v>281.6694</v>
      </c>
    </row>
    <row r="123" spans="1:3" x14ac:dyDescent="0.3">
      <c r="A123" t="s">
        <v>123</v>
      </c>
      <c r="B123" s="1">
        <v>121</v>
      </c>
      <c r="C123" s="2">
        <v>281.80279999999999</v>
      </c>
    </row>
    <row r="124" spans="1:3" x14ac:dyDescent="0.3">
      <c r="A124" t="s">
        <v>124</v>
      </c>
      <c r="B124" s="1">
        <v>122</v>
      </c>
      <c r="C124" s="2">
        <v>281.93619999999999</v>
      </c>
    </row>
    <row r="125" spans="1:3" x14ac:dyDescent="0.3">
      <c r="A125" t="s">
        <v>125</v>
      </c>
      <c r="B125" s="1">
        <v>123</v>
      </c>
      <c r="C125" s="2">
        <v>282.06959999999998</v>
      </c>
    </row>
    <row r="126" spans="1:3" x14ac:dyDescent="0.3">
      <c r="A126" t="s">
        <v>126</v>
      </c>
      <c r="B126" s="1">
        <v>124</v>
      </c>
      <c r="C126" s="2">
        <v>282.20299999999997</v>
      </c>
    </row>
    <row r="127" spans="1:3" x14ac:dyDescent="0.3">
      <c r="A127" t="s">
        <v>127</v>
      </c>
      <c r="B127" s="1">
        <v>125</v>
      </c>
      <c r="C127" s="2">
        <v>282.33640000000003</v>
      </c>
    </row>
    <row r="128" spans="1:3" x14ac:dyDescent="0.3">
      <c r="A128" t="s">
        <v>128</v>
      </c>
      <c r="B128" s="1">
        <v>126</v>
      </c>
      <c r="C128" s="2">
        <v>282.46980000000002</v>
      </c>
    </row>
    <row r="129" spans="1:3" x14ac:dyDescent="0.3">
      <c r="A129" t="s">
        <v>129</v>
      </c>
      <c r="B129" s="1">
        <v>127</v>
      </c>
      <c r="C129" s="2">
        <v>282.60320000000002</v>
      </c>
    </row>
    <row r="130" spans="1:3" x14ac:dyDescent="0.3">
      <c r="A130" t="s">
        <v>130</v>
      </c>
      <c r="B130" s="1">
        <v>128</v>
      </c>
      <c r="C130" s="2">
        <v>282.73669999999998</v>
      </c>
    </row>
    <row r="131" spans="1:3" x14ac:dyDescent="0.3">
      <c r="A131" t="s">
        <v>131</v>
      </c>
      <c r="B131" s="1">
        <v>129</v>
      </c>
      <c r="C131" s="2">
        <v>282.87009999999998</v>
      </c>
    </row>
    <row r="132" spans="1:3" x14ac:dyDescent="0.3">
      <c r="A132" t="s">
        <v>132</v>
      </c>
      <c r="B132" s="1">
        <v>130</v>
      </c>
      <c r="C132" s="2">
        <v>283.00349999999997</v>
      </c>
    </row>
    <row r="133" spans="1:3" x14ac:dyDescent="0.3">
      <c r="A133" t="s">
        <v>133</v>
      </c>
      <c r="B133" s="1">
        <v>131</v>
      </c>
      <c r="C133" s="2">
        <v>283.13459999999998</v>
      </c>
    </row>
    <row r="134" spans="1:3" x14ac:dyDescent="0.3">
      <c r="A134" t="s">
        <v>134</v>
      </c>
      <c r="B134" s="1">
        <v>132</v>
      </c>
      <c r="C134" s="2">
        <v>283.26310000000001</v>
      </c>
    </row>
    <row r="135" spans="1:3" x14ac:dyDescent="0.3">
      <c r="A135" t="s">
        <v>135</v>
      </c>
      <c r="B135" s="1">
        <v>133</v>
      </c>
      <c r="C135" s="2">
        <v>283.39159999999998</v>
      </c>
    </row>
    <row r="136" spans="1:3" x14ac:dyDescent="0.3">
      <c r="A136" t="s">
        <v>136</v>
      </c>
      <c r="B136" s="1">
        <v>134</v>
      </c>
      <c r="C136" s="2">
        <v>283.52010000000001</v>
      </c>
    </row>
    <row r="137" spans="1:3" x14ac:dyDescent="0.3">
      <c r="A137" t="s">
        <v>137</v>
      </c>
      <c r="B137" s="1">
        <v>135</v>
      </c>
      <c r="C137" s="2">
        <v>283.64859999999999</v>
      </c>
    </row>
    <row r="138" spans="1:3" x14ac:dyDescent="0.3">
      <c r="A138" t="s">
        <v>138</v>
      </c>
      <c r="B138" s="1">
        <v>136</v>
      </c>
      <c r="C138" s="2">
        <v>283.77710000000002</v>
      </c>
    </row>
    <row r="139" spans="1:3" x14ac:dyDescent="0.3">
      <c r="A139" t="s">
        <v>139</v>
      </c>
      <c r="B139" s="1">
        <v>137</v>
      </c>
      <c r="C139" s="2">
        <v>283.90559999999999</v>
      </c>
    </row>
    <row r="140" spans="1:3" x14ac:dyDescent="0.3">
      <c r="A140" t="s">
        <v>140</v>
      </c>
      <c r="B140" s="1">
        <v>138</v>
      </c>
      <c r="C140" s="2">
        <v>284.03410000000002</v>
      </c>
    </row>
    <row r="141" spans="1:3" x14ac:dyDescent="0.3">
      <c r="A141" t="s">
        <v>141</v>
      </c>
      <c r="B141" s="1">
        <v>139</v>
      </c>
      <c r="C141" s="2">
        <v>284.1626</v>
      </c>
    </row>
    <row r="142" spans="1:3" x14ac:dyDescent="0.3">
      <c r="A142" t="s">
        <v>142</v>
      </c>
      <c r="B142" s="1">
        <v>140</v>
      </c>
      <c r="C142" s="2">
        <v>284.29109999999997</v>
      </c>
    </row>
    <row r="143" spans="1:3" x14ac:dyDescent="0.3">
      <c r="A143" t="s">
        <v>143</v>
      </c>
      <c r="B143" s="1">
        <v>141</v>
      </c>
      <c r="C143" s="2">
        <v>284.4196</v>
      </c>
    </row>
    <row r="144" spans="1:3" x14ac:dyDescent="0.3">
      <c r="A144" t="s">
        <v>144</v>
      </c>
      <c r="B144" s="1">
        <v>142</v>
      </c>
      <c r="C144" s="2">
        <v>284.54809999999998</v>
      </c>
    </row>
    <row r="145" spans="1:3" x14ac:dyDescent="0.3">
      <c r="A145" t="s">
        <v>145</v>
      </c>
      <c r="B145" s="1">
        <v>143</v>
      </c>
      <c r="C145" s="2">
        <v>284.63049999999998</v>
      </c>
    </row>
    <row r="146" spans="1:3" x14ac:dyDescent="0.3">
      <c r="A146" t="s">
        <v>146</v>
      </c>
      <c r="B146" s="1">
        <v>144</v>
      </c>
      <c r="C146" s="2">
        <v>284.70650000000001</v>
      </c>
    </row>
    <row r="147" spans="1:3" x14ac:dyDescent="0.3">
      <c r="A147" t="s">
        <v>147</v>
      </c>
      <c r="B147" s="1">
        <v>145</v>
      </c>
      <c r="C147" s="2">
        <v>284.7826</v>
      </c>
    </row>
    <row r="148" spans="1:3" x14ac:dyDescent="0.3">
      <c r="A148" t="s">
        <v>148</v>
      </c>
      <c r="B148" s="1">
        <v>146</v>
      </c>
      <c r="C148" s="2">
        <v>284.85860000000002</v>
      </c>
    </row>
    <row r="149" spans="1:3" x14ac:dyDescent="0.3">
      <c r="A149" t="s">
        <v>149</v>
      </c>
      <c r="B149" s="1">
        <v>147</v>
      </c>
      <c r="C149" s="2">
        <v>284.93470000000002</v>
      </c>
    </row>
    <row r="150" spans="1:3" x14ac:dyDescent="0.3">
      <c r="A150" t="s">
        <v>150</v>
      </c>
      <c r="B150" s="1">
        <v>148</v>
      </c>
      <c r="C150" s="2">
        <v>285.01069999999999</v>
      </c>
    </row>
    <row r="151" spans="1:3" x14ac:dyDescent="0.3">
      <c r="A151" t="s">
        <v>151</v>
      </c>
      <c r="B151" s="1">
        <v>149</v>
      </c>
      <c r="C151" s="2">
        <v>285.08670000000001</v>
      </c>
    </row>
    <row r="152" spans="1:3" x14ac:dyDescent="0.3">
      <c r="A152" t="s">
        <v>152</v>
      </c>
      <c r="B152" s="1">
        <v>150</v>
      </c>
      <c r="C152" s="2">
        <v>285.1628</v>
      </c>
    </row>
    <row r="153" spans="1:3" x14ac:dyDescent="0.3">
      <c r="A153" t="s">
        <v>153</v>
      </c>
      <c r="B153" s="1">
        <v>151</v>
      </c>
      <c r="C153" s="2">
        <v>285.23880000000003</v>
      </c>
    </row>
    <row r="154" spans="1:3" x14ac:dyDescent="0.3">
      <c r="A154" t="s">
        <v>154</v>
      </c>
      <c r="B154" s="1">
        <v>152</v>
      </c>
      <c r="C154" s="2">
        <v>285.31490000000002</v>
      </c>
    </row>
    <row r="155" spans="1:3" x14ac:dyDescent="0.3">
      <c r="A155" t="s">
        <v>155</v>
      </c>
      <c r="B155" s="1">
        <v>153</v>
      </c>
      <c r="C155" s="2">
        <v>285.39089999999999</v>
      </c>
    </row>
    <row r="156" spans="1:3" x14ac:dyDescent="0.3">
      <c r="A156" t="s">
        <v>156</v>
      </c>
      <c r="B156" s="1">
        <v>154</v>
      </c>
      <c r="C156" s="2">
        <v>285.46699999999998</v>
      </c>
    </row>
    <row r="157" spans="1:3" x14ac:dyDescent="0.3">
      <c r="A157" t="s">
        <v>157</v>
      </c>
      <c r="B157" s="1">
        <v>155</v>
      </c>
      <c r="C157" s="2">
        <v>285.54300000000001</v>
      </c>
    </row>
    <row r="158" spans="1:3" x14ac:dyDescent="0.3">
      <c r="A158" t="s">
        <v>158</v>
      </c>
      <c r="B158" s="1">
        <v>156</v>
      </c>
      <c r="C158" s="2">
        <v>285.6191</v>
      </c>
    </row>
    <row r="159" spans="1:3" x14ac:dyDescent="0.3">
      <c r="A159" t="s">
        <v>159</v>
      </c>
      <c r="B159" s="1">
        <v>157</v>
      </c>
      <c r="C159" s="2">
        <v>285.69479999999999</v>
      </c>
    </row>
    <row r="160" spans="1:3" x14ac:dyDescent="0.3">
      <c r="A160" t="s">
        <v>160</v>
      </c>
      <c r="B160" s="1">
        <v>158</v>
      </c>
      <c r="C160" s="2">
        <v>285.7704</v>
      </c>
    </row>
    <row r="161" spans="1:3" x14ac:dyDescent="0.3">
      <c r="A161" t="s">
        <v>161</v>
      </c>
      <c r="B161" s="1">
        <v>159</v>
      </c>
      <c r="C161" s="2">
        <v>285.84609999999998</v>
      </c>
    </row>
    <row r="162" spans="1:3" x14ac:dyDescent="0.3">
      <c r="A162" t="s">
        <v>162</v>
      </c>
      <c r="B162" s="1">
        <v>160</v>
      </c>
      <c r="C162" s="2">
        <v>285.92180000000002</v>
      </c>
    </row>
    <row r="163" spans="1:3" x14ac:dyDescent="0.3">
      <c r="A163" t="s">
        <v>163</v>
      </c>
      <c r="B163" s="1">
        <v>161</v>
      </c>
      <c r="C163" s="2">
        <v>285.99740000000003</v>
      </c>
    </row>
    <row r="164" spans="1:3" x14ac:dyDescent="0.3">
      <c r="A164" t="s">
        <v>164</v>
      </c>
      <c r="B164" s="1">
        <v>162</v>
      </c>
      <c r="C164" s="2">
        <v>286.07310000000001</v>
      </c>
    </row>
    <row r="165" spans="1:3" x14ac:dyDescent="0.3">
      <c r="A165" t="s">
        <v>165</v>
      </c>
      <c r="B165" s="1">
        <v>163</v>
      </c>
      <c r="C165" s="2">
        <v>286.14879999999999</v>
      </c>
    </row>
    <row r="166" spans="1:3" x14ac:dyDescent="0.3">
      <c r="A166" t="s">
        <v>166</v>
      </c>
      <c r="B166" s="1">
        <v>164</v>
      </c>
      <c r="C166" s="2">
        <v>286.2244</v>
      </c>
    </row>
    <row r="167" spans="1:3" x14ac:dyDescent="0.3">
      <c r="A167" t="s">
        <v>167</v>
      </c>
      <c r="B167" s="1">
        <v>165</v>
      </c>
      <c r="C167" s="2">
        <v>286.30009999999999</v>
      </c>
    </row>
    <row r="168" spans="1:3" x14ac:dyDescent="0.3">
      <c r="A168" t="s">
        <v>168</v>
      </c>
      <c r="B168" s="1">
        <v>166</v>
      </c>
      <c r="C168" s="2">
        <v>286.37580000000003</v>
      </c>
    </row>
    <row r="169" spans="1:3" x14ac:dyDescent="0.3">
      <c r="A169" t="s">
        <v>169</v>
      </c>
      <c r="B169" s="1">
        <v>167</v>
      </c>
      <c r="C169" s="2">
        <v>286.45139999999998</v>
      </c>
    </row>
    <row r="170" spans="1:3" x14ac:dyDescent="0.3">
      <c r="A170" t="s">
        <v>170</v>
      </c>
      <c r="B170" s="1">
        <v>168</v>
      </c>
      <c r="C170" s="2">
        <v>286.52710000000002</v>
      </c>
    </row>
    <row r="171" spans="1:3" x14ac:dyDescent="0.3">
      <c r="A171" t="s">
        <v>171</v>
      </c>
      <c r="B171" s="1">
        <v>169</v>
      </c>
      <c r="C171" s="2">
        <v>286.6028</v>
      </c>
    </row>
    <row r="172" spans="1:3" x14ac:dyDescent="0.3">
      <c r="A172" t="s">
        <v>172</v>
      </c>
      <c r="B172" s="1">
        <v>170</v>
      </c>
      <c r="C172" s="2">
        <v>286.67840000000001</v>
      </c>
    </row>
    <row r="173" spans="1:3" x14ac:dyDescent="0.3">
      <c r="A173" t="s">
        <v>173</v>
      </c>
      <c r="B173" s="1">
        <v>171</v>
      </c>
      <c r="C173" s="2">
        <v>286.75409999999999</v>
      </c>
    </row>
    <row r="174" spans="1:3" x14ac:dyDescent="0.3">
      <c r="A174" t="s">
        <v>174</v>
      </c>
      <c r="B174" s="1">
        <v>172</v>
      </c>
      <c r="C174" s="2">
        <v>286.82979999999998</v>
      </c>
    </row>
    <row r="175" spans="1:3" x14ac:dyDescent="0.3">
      <c r="A175" t="s">
        <v>175</v>
      </c>
      <c r="B175" s="1">
        <v>173</v>
      </c>
      <c r="C175" s="2">
        <v>286.90539999999999</v>
      </c>
    </row>
    <row r="176" spans="1:3" x14ac:dyDescent="0.3">
      <c r="A176" t="s">
        <v>176</v>
      </c>
      <c r="B176" s="1">
        <v>174</v>
      </c>
      <c r="C176" s="2">
        <v>286.95769999999999</v>
      </c>
    </row>
    <row r="177" spans="1:3" x14ac:dyDescent="0.3">
      <c r="A177" t="s">
        <v>177</v>
      </c>
      <c r="B177" s="1">
        <v>175</v>
      </c>
      <c r="C177" s="2">
        <v>287.0077</v>
      </c>
    </row>
    <row r="178" spans="1:3" x14ac:dyDescent="0.3">
      <c r="A178" t="s">
        <v>178</v>
      </c>
      <c r="B178" s="1">
        <v>176</v>
      </c>
      <c r="C178" s="2">
        <v>287.05770000000001</v>
      </c>
    </row>
    <row r="179" spans="1:3" x14ac:dyDescent="0.3">
      <c r="A179" t="s">
        <v>179</v>
      </c>
      <c r="B179" s="1">
        <v>177</v>
      </c>
      <c r="C179" s="2">
        <v>287.10770000000002</v>
      </c>
    </row>
    <row r="180" spans="1:3" x14ac:dyDescent="0.3">
      <c r="A180" t="s">
        <v>180</v>
      </c>
      <c r="B180" s="1">
        <v>178</v>
      </c>
      <c r="C180" s="2">
        <v>287.15769999999998</v>
      </c>
    </row>
    <row r="181" spans="1:3" x14ac:dyDescent="0.3">
      <c r="A181" t="s">
        <v>181</v>
      </c>
      <c r="B181" s="1">
        <v>179</v>
      </c>
      <c r="C181" s="2">
        <v>287.20769999999999</v>
      </c>
    </row>
    <row r="182" spans="1:3" x14ac:dyDescent="0.3">
      <c r="A182" t="s">
        <v>182</v>
      </c>
      <c r="B182" s="1">
        <v>180</v>
      </c>
      <c r="C182" s="2">
        <v>287.2577</v>
      </c>
    </row>
    <row r="183" spans="1:3" x14ac:dyDescent="0.3">
      <c r="A183" t="s">
        <v>183</v>
      </c>
      <c r="B183" s="1">
        <v>181</v>
      </c>
      <c r="C183" s="2">
        <v>287.30770000000001</v>
      </c>
    </row>
    <row r="184" spans="1:3" x14ac:dyDescent="0.3">
      <c r="A184" t="s">
        <v>184</v>
      </c>
      <c r="B184" s="1">
        <v>182</v>
      </c>
      <c r="C184" s="2">
        <v>287.35770000000002</v>
      </c>
    </row>
    <row r="185" spans="1:3" x14ac:dyDescent="0.3">
      <c r="A185" t="s">
        <v>185</v>
      </c>
      <c r="B185" s="1">
        <v>183</v>
      </c>
      <c r="C185" s="2">
        <v>287.4076</v>
      </c>
    </row>
    <row r="186" spans="1:3" x14ac:dyDescent="0.3">
      <c r="A186" t="s">
        <v>186</v>
      </c>
      <c r="B186" s="1">
        <v>184</v>
      </c>
      <c r="C186" s="2">
        <v>287.45760000000001</v>
      </c>
    </row>
    <row r="187" spans="1:3" x14ac:dyDescent="0.3">
      <c r="A187" t="s">
        <v>187</v>
      </c>
      <c r="B187" s="1">
        <v>185</v>
      </c>
      <c r="C187" s="2">
        <v>287.50760000000002</v>
      </c>
    </row>
    <row r="188" spans="1:3" x14ac:dyDescent="0.3">
      <c r="A188" t="s">
        <v>188</v>
      </c>
      <c r="B188" s="1">
        <v>186</v>
      </c>
      <c r="C188" s="2">
        <v>287.55759999999998</v>
      </c>
    </row>
    <row r="189" spans="1:3" x14ac:dyDescent="0.3">
      <c r="A189" t="s">
        <v>189</v>
      </c>
      <c r="B189" s="1">
        <v>187</v>
      </c>
      <c r="C189" s="2">
        <v>287.60759999999999</v>
      </c>
    </row>
    <row r="190" spans="1:3" x14ac:dyDescent="0.3">
      <c r="A190" t="s">
        <v>190</v>
      </c>
      <c r="B190" s="1">
        <v>188</v>
      </c>
      <c r="C190" s="2">
        <v>287.6576</v>
      </c>
    </row>
    <row r="191" spans="1:3" x14ac:dyDescent="0.3">
      <c r="A191" t="s">
        <v>191</v>
      </c>
      <c r="B191" s="1">
        <v>189</v>
      </c>
      <c r="C191" s="2">
        <v>287.70760000000001</v>
      </c>
    </row>
    <row r="192" spans="1:3" x14ac:dyDescent="0.3">
      <c r="A192" t="s">
        <v>192</v>
      </c>
      <c r="B192" s="1">
        <v>190</v>
      </c>
      <c r="C192" s="2">
        <v>287.75760000000002</v>
      </c>
    </row>
    <row r="193" spans="1:3" x14ac:dyDescent="0.3">
      <c r="A193" t="s">
        <v>193</v>
      </c>
      <c r="B193" s="1">
        <v>191</v>
      </c>
      <c r="C193" s="2">
        <v>287.8075</v>
      </c>
    </row>
    <row r="194" spans="1:3" x14ac:dyDescent="0.3">
      <c r="A194" t="s">
        <v>194</v>
      </c>
      <c r="B194" s="1">
        <v>192</v>
      </c>
      <c r="C194" s="2">
        <v>287.85750000000002</v>
      </c>
    </row>
    <row r="195" spans="1:3" x14ac:dyDescent="0.3">
      <c r="A195" t="s">
        <v>195</v>
      </c>
      <c r="B195" s="1">
        <v>193</v>
      </c>
      <c r="C195" s="2">
        <v>287.90750000000003</v>
      </c>
    </row>
    <row r="196" spans="1:3" x14ac:dyDescent="0.3">
      <c r="A196" t="s">
        <v>196</v>
      </c>
      <c r="B196" s="1">
        <v>194</v>
      </c>
      <c r="C196" s="2">
        <v>287.95749999999998</v>
      </c>
    </row>
    <row r="197" spans="1:3" x14ac:dyDescent="0.3">
      <c r="A197" t="s">
        <v>197</v>
      </c>
      <c r="B197" s="1">
        <v>195</v>
      </c>
      <c r="C197" s="2">
        <v>288.00749999999999</v>
      </c>
    </row>
    <row r="198" spans="1:3" x14ac:dyDescent="0.3">
      <c r="A198" t="s">
        <v>198</v>
      </c>
      <c r="B198" s="1">
        <v>196</v>
      </c>
      <c r="C198" s="2">
        <v>288.0575</v>
      </c>
    </row>
    <row r="199" spans="1:3" x14ac:dyDescent="0.3">
      <c r="A199" t="s">
        <v>199</v>
      </c>
      <c r="B199" s="1">
        <v>197</v>
      </c>
      <c r="C199" s="2">
        <v>288.10750000000002</v>
      </c>
    </row>
    <row r="200" spans="1:3" x14ac:dyDescent="0.3">
      <c r="A200" t="s">
        <v>200</v>
      </c>
      <c r="B200" s="1">
        <v>198</v>
      </c>
      <c r="C200" s="2">
        <v>288.15750000000003</v>
      </c>
    </row>
    <row r="201" spans="1:3" x14ac:dyDescent="0.3">
      <c r="A201" t="s">
        <v>201</v>
      </c>
      <c r="B201" s="1">
        <v>199</v>
      </c>
      <c r="C201" s="2">
        <v>288.20740000000001</v>
      </c>
    </row>
    <row r="202" spans="1:3" x14ac:dyDescent="0.3">
      <c r="A202" t="s">
        <v>202</v>
      </c>
      <c r="B202" s="1">
        <v>200</v>
      </c>
      <c r="C202" s="2">
        <v>288.25740000000002</v>
      </c>
    </row>
    <row r="203" spans="1:3" x14ac:dyDescent="0.3">
      <c r="A203" t="s">
        <v>203</v>
      </c>
      <c r="B203" s="1">
        <v>201</v>
      </c>
      <c r="C203" s="2">
        <v>288.30829999999997</v>
      </c>
    </row>
    <row r="204" spans="1:3" x14ac:dyDescent="0.3">
      <c r="A204" t="s">
        <v>204</v>
      </c>
      <c r="B204" s="1">
        <v>202</v>
      </c>
      <c r="C204" s="2">
        <v>288.36079999999998</v>
      </c>
    </row>
    <row r="205" spans="1:3" x14ac:dyDescent="0.3">
      <c r="A205" t="s">
        <v>205</v>
      </c>
      <c r="B205" s="1">
        <v>203</v>
      </c>
      <c r="C205" s="2">
        <v>288.41329999999999</v>
      </c>
    </row>
    <row r="206" spans="1:3" x14ac:dyDescent="0.3">
      <c r="A206" t="s">
        <v>206</v>
      </c>
      <c r="B206" s="1">
        <v>204</v>
      </c>
      <c r="C206" s="2">
        <v>288.4658</v>
      </c>
    </row>
    <row r="207" spans="1:3" x14ac:dyDescent="0.3">
      <c r="A207" t="s">
        <v>207</v>
      </c>
      <c r="B207" s="1">
        <v>205</v>
      </c>
      <c r="C207" s="2">
        <v>288.51830000000001</v>
      </c>
    </row>
    <row r="208" spans="1:3" x14ac:dyDescent="0.3">
      <c r="A208" t="s">
        <v>208</v>
      </c>
      <c r="B208" s="1">
        <v>206</v>
      </c>
      <c r="C208" s="2">
        <v>288.57080000000002</v>
      </c>
    </row>
    <row r="209" spans="1:3" x14ac:dyDescent="0.3">
      <c r="A209" t="s">
        <v>209</v>
      </c>
      <c r="B209" s="1">
        <v>207</v>
      </c>
      <c r="C209" s="2">
        <v>288.62329999999997</v>
      </c>
    </row>
    <row r="210" spans="1:3" x14ac:dyDescent="0.3">
      <c r="A210" t="s">
        <v>210</v>
      </c>
      <c r="B210" s="1">
        <v>208</v>
      </c>
      <c r="C210" s="2">
        <v>288.67579999999998</v>
      </c>
    </row>
    <row r="211" spans="1:3" x14ac:dyDescent="0.3">
      <c r="A211" t="s">
        <v>211</v>
      </c>
      <c r="B211" s="1">
        <v>209</v>
      </c>
      <c r="C211" s="2">
        <v>288.72829999999999</v>
      </c>
    </row>
    <row r="212" spans="1:3" x14ac:dyDescent="0.3">
      <c r="A212" t="s">
        <v>212</v>
      </c>
      <c r="B212" s="1">
        <v>210</v>
      </c>
      <c r="C212" s="2">
        <v>288.7808</v>
      </c>
    </row>
    <row r="213" spans="1:3" x14ac:dyDescent="0.3">
      <c r="A213" t="s">
        <v>213</v>
      </c>
      <c r="B213" s="1">
        <v>211</v>
      </c>
      <c r="C213" s="2">
        <v>288.83330000000001</v>
      </c>
    </row>
    <row r="214" spans="1:3" x14ac:dyDescent="0.3">
      <c r="A214" t="s">
        <v>214</v>
      </c>
      <c r="B214" s="1">
        <v>212</v>
      </c>
      <c r="C214" s="2">
        <v>288.88569999999999</v>
      </c>
    </row>
    <row r="215" spans="1:3" x14ac:dyDescent="0.3">
      <c r="A215" t="s">
        <v>215</v>
      </c>
      <c r="B215" s="1">
        <v>213</v>
      </c>
      <c r="C215" s="2">
        <v>288.93819999999999</v>
      </c>
    </row>
    <row r="216" spans="1:3" x14ac:dyDescent="0.3">
      <c r="A216" t="s">
        <v>216</v>
      </c>
      <c r="B216" s="1">
        <v>214</v>
      </c>
      <c r="C216" s="2">
        <v>288.9907</v>
      </c>
    </row>
    <row r="217" spans="1:3" x14ac:dyDescent="0.3">
      <c r="A217" t="s">
        <v>217</v>
      </c>
      <c r="B217" s="1">
        <v>215</v>
      </c>
      <c r="C217" s="2">
        <v>289.04320000000001</v>
      </c>
    </row>
    <row r="218" spans="1:3" x14ac:dyDescent="0.3">
      <c r="A218" t="s">
        <v>218</v>
      </c>
      <c r="B218" s="1">
        <v>216</v>
      </c>
      <c r="C218" s="2">
        <v>289.09570000000002</v>
      </c>
    </row>
    <row r="219" spans="1:3" x14ac:dyDescent="0.3">
      <c r="A219" t="s">
        <v>219</v>
      </c>
      <c r="B219" s="1">
        <v>217</v>
      </c>
      <c r="C219" s="2">
        <v>289.14819999999997</v>
      </c>
    </row>
    <row r="220" spans="1:3" x14ac:dyDescent="0.3">
      <c r="A220" t="s">
        <v>220</v>
      </c>
      <c r="B220" s="1">
        <v>218</v>
      </c>
      <c r="C220" s="2">
        <v>289.20069999999998</v>
      </c>
    </row>
    <row r="221" spans="1:3" x14ac:dyDescent="0.3">
      <c r="A221" t="s">
        <v>221</v>
      </c>
      <c r="B221" s="1">
        <v>219</v>
      </c>
      <c r="C221" s="2">
        <v>289.25319999999999</v>
      </c>
    </row>
    <row r="222" spans="1:3" x14ac:dyDescent="0.3">
      <c r="A222" t="s">
        <v>222</v>
      </c>
      <c r="B222" s="1">
        <v>220</v>
      </c>
      <c r="C222" s="2">
        <v>289.3057</v>
      </c>
    </row>
    <row r="223" spans="1:3" x14ac:dyDescent="0.3">
      <c r="A223" t="s">
        <v>223</v>
      </c>
      <c r="B223" s="1">
        <v>221</v>
      </c>
      <c r="C223" s="2">
        <v>289.35820000000001</v>
      </c>
    </row>
    <row r="224" spans="1:3" x14ac:dyDescent="0.3">
      <c r="A224" t="s">
        <v>224</v>
      </c>
      <c r="B224" s="1">
        <v>222</v>
      </c>
      <c r="C224" s="2">
        <v>289.41070000000002</v>
      </c>
    </row>
    <row r="225" spans="1:3" x14ac:dyDescent="0.3">
      <c r="A225" t="s">
        <v>225</v>
      </c>
      <c r="B225" s="1">
        <v>223</v>
      </c>
      <c r="C225" s="2">
        <v>289.46319999999997</v>
      </c>
    </row>
    <row r="226" spans="1:3" x14ac:dyDescent="0.3">
      <c r="A226" t="s">
        <v>226</v>
      </c>
      <c r="B226" s="1">
        <v>224</v>
      </c>
      <c r="C226" s="2">
        <v>289.51569999999998</v>
      </c>
    </row>
    <row r="227" spans="1:3" x14ac:dyDescent="0.3">
      <c r="A227" t="s">
        <v>227</v>
      </c>
      <c r="B227" s="1">
        <v>225</v>
      </c>
      <c r="C227" s="2">
        <v>289.56819999999999</v>
      </c>
    </row>
    <row r="228" spans="1:3" x14ac:dyDescent="0.3">
      <c r="A228" t="s">
        <v>228</v>
      </c>
      <c r="B228" s="1">
        <v>226</v>
      </c>
      <c r="C228" s="2">
        <v>289.6207</v>
      </c>
    </row>
    <row r="229" spans="1:3" x14ac:dyDescent="0.3">
      <c r="A229" t="s">
        <v>229</v>
      </c>
      <c r="B229" s="1">
        <v>227</v>
      </c>
      <c r="C229" s="2">
        <v>289.67320000000001</v>
      </c>
    </row>
    <row r="230" spans="1:3" x14ac:dyDescent="0.3">
      <c r="A230" t="s">
        <v>230</v>
      </c>
      <c r="B230" s="1">
        <v>228</v>
      </c>
      <c r="C230" s="2">
        <v>289.72570000000002</v>
      </c>
    </row>
    <row r="231" spans="1:3" x14ac:dyDescent="0.3">
      <c r="A231" t="s">
        <v>231</v>
      </c>
      <c r="B231" s="1">
        <v>229</v>
      </c>
      <c r="C231" s="2">
        <v>289.77820000000003</v>
      </c>
    </row>
    <row r="232" spans="1:3" x14ac:dyDescent="0.3">
      <c r="A232" t="s">
        <v>232</v>
      </c>
      <c r="B232" s="1">
        <v>230</v>
      </c>
      <c r="C232" s="2">
        <v>289.81959999999998</v>
      </c>
    </row>
    <row r="233" spans="1:3" x14ac:dyDescent="0.3">
      <c r="A233" t="s">
        <v>375</v>
      </c>
      <c r="B233" s="1">
        <v>230.99</v>
      </c>
      <c r="C233" s="2">
        <v>289.83589999999998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5CE82-50AF-4FCF-9FD0-0D592847CCCD}">
  <dimension ref="A1"/>
  <sheetViews>
    <sheetView view="pageBreakPreview" topLeftCell="A64" zoomScaleNormal="98" zoomScaleSheetLayoutView="100" workbookViewId="0">
      <selection activeCell="N91" sqref="N91"/>
    </sheetView>
  </sheetViews>
  <sheetFormatPr defaultRowHeight="14.4" x14ac:dyDescent="0.3"/>
  <sheetData/>
  <pageMargins left="0.7" right="0.7" top="0.75" bottom="0.75" header="0.3" footer="0.3"/>
  <pageSetup paperSize="3" orientation="landscape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b9d539-8577-406a-8cd2-55dab8011948">
      <Terms xmlns="http://schemas.microsoft.com/office/infopath/2007/PartnerControls"/>
    </lcf76f155ced4ddcb4097134ff3c332f>
    <TaxCatchAll xmlns="d1924fc9-8fa1-47df-9019-329d65c647b7" xsi:nil="true"/>
    <TEsting xmlns="00b9d539-8577-406a-8cd2-55dab8011948" xsi:nil="true"/>
    <Comment xmlns="00b9d539-8577-406a-8cd2-55dab801194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132DBA40BFA249902270FC5528DC0B" ma:contentTypeVersion="18" ma:contentTypeDescription="Create a new document." ma:contentTypeScope="" ma:versionID="809cc122781b91beb44c16318975ce2e">
  <xsd:schema xmlns:xsd="http://www.w3.org/2001/XMLSchema" xmlns:xs="http://www.w3.org/2001/XMLSchema" xmlns:p="http://schemas.microsoft.com/office/2006/metadata/properties" xmlns:ns2="d1924fc9-8fa1-47df-9019-329d65c647b7" xmlns:ns3="00b9d539-8577-406a-8cd2-55dab8011948" targetNamespace="http://schemas.microsoft.com/office/2006/metadata/properties" ma:root="true" ma:fieldsID="555a4aaec4f75669a544f62befc6fab9" ns2:_="" ns3:_="">
    <xsd:import namespace="d1924fc9-8fa1-47df-9019-329d65c647b7"/>
    <xsd:import namespace="00b9d539-8577-406a-8cd2-55dab801194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LengthInSeconds" minOccurs="0"/>
                <xsd:element ref="ns3:MediaServiceSearchProperties" minOccurs="0"/>
                <xsd:element ref="ns3:TEsting" minOccurs="0"/>
                <xsd:element ref="ns3:Com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924fc9-8fa1-47df-9019-329d65c647b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f6dd75a9-cff0-4ec9-91af-1bf1edb42c8c}" ma:internalName="TaxCatchAll" ma:showField="CatchAllData" ma:web="d1924fc9-8fa1-47df-9019-329d65c647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b9d539-8577-406a-8cd2-55dab80119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2ed1bf8-33a6-463b-9893-e93613f3d2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Esting" ma:index="23" nillable="true" ma:displayName="TEsting" ma:description="Test" ma:format="Dropdown" ma:internalName="TEsting">
      <xsd:simpleType>
        <xsd:union memberTypes="dms:Text">
          <xsd:simpleType>
            <xsd:restriction base="dms:Choice">
              <xsd:enumeration value="30"/>
              <xsd:enumeration value="60"/>
              <xsd:enumeration value="90"/>
            </xsd:restriction>
          </xsd:simpleType>
        </xsd:union>
      </xsd:simpleType>
    </xsd:element>
    <xsd:element name="Comment" ma:index="24" nillable="true" ma:displayName="Comment" ma:format="Dropdown" ma:internalName="Comment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0014A3-7CE6-440B-B5B3-16B21E2BA9A6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4a988b2-8b52-48f7-9c37-b4229a0d64ee"/>
    <ds:schemaRef ds:uri="http://purl.org/dc/elements/1.1/"/>
    <ds:schemaRef ds:uri="caf72f15-6349-450b-aa15-0d3e2c293cec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DBD9F65-6C09-45AC-9325-DE78865478F7}"/>
</file>

<file path=customXml/itemProps3.xml><?xml version="1.0" encoding="utf-8"?>
<ds:datastoreItem xmlns:ds="http://schemas.openxmlformats.org/officeDocument/2006/customXml" ds:itemID="{2F4D6B23-550B-4F38-897A-4AE016022BE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Section X</vt:lpstr>
      <vt:lpstr>Section 1</vt:lpstr>
      <vt:lpstr>Section 2</vt:lpstr>
      <vt:lpstr>Section 3</vt:lpstr>
      <vt:lpstr>Section 4</vt:lpstr>
      <vt:lpstr>Section 5</vt:lpstr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Carey, Melissa</dc:creator>
  <cp:lastModifiedBy>Carey, Melissa</cp:lastModifiedBy>
  <cp:lastPrinted>2022-01-25T03:22:25Z</cp:lastPrinted>
  <dcterms:created xsi:type="dcterms:W3CDTF">2021-05-26T14:46:30Z</dcterms:created>
  <dcterms:modified xsi:type="dcterms:W3CDTF">2022-01-26T19:35:22Z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0x010100CC132DBA40BFA249902270FC5528DC0B</vt:lpwstr>
  </property>
</Properties>
</file>